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0" windowWidth="15570" windowHeight="9375" firstSheet="1" activeTab="5"/>
  </bookViews>
  <sheets>
    <sheet name="Ростовская 17" sheetId="1" r:id="rId1"/>
    <sheet name="Ростовская 17(2019)" sheetId="2" r:id="rId2"/>
    <sheet name="Ростовская 17(2020)" sheetId="3" r:id="rId3"/>
    <sheet name="Ростовская 17(2021)" sheetId="4" r:id="rId4"/>
    <sheet name="Ростовская 17(2022)" sheetId="5" r:id="rId5"/>
    <sheet name="Ростовская 17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'Ростовская 17'!#REF!,'Ростовская 17'!#REF!</definedName>
    <definedName name="Z_6E36EA37_049E_4FAE_B719_2847CD16F858_.wvu.Rows" localSheetId="0" hidden="1">'Ростовская 17'!$42:$45</definedName>
    <definedName name="Z_73C0D023_21BD_4441_8EFA_957546C15799_.wvu.Cols" localSheetId="0" hidden="1">'Ростовская 17'!#REF!,'Ростовская 17'!#REF!</definedName>
    <definedName name="Z_73C0D023_21BD_4441_8EFA_957546C15799_.wvu.Rows" localSheetId="0" hidden="1">'Ростовская 17'!$42:$45</definedName>
    <definedName name="_xlnm.Print_Area" localSheetId="0">'Ростовская 17'!$A$1:$G$60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4" i="6"/>
  <c r="E3" i="6" s="1"/>
  <c r="F56" i="6" l="1"/>
  <c r="F61" i="6" s="1"/>
  <c r="F64" i="6" s="1"/>
  <c r="F68" i="6" s="1"/>
  <c r="F38" i="5"/>
  <c r="F21" i="5"/>
  <c r="G21" i="5"/>
  <c r="E21" i="5"/>
  <c r="F53" i="5" l="1"/>
  <c r="F46" i="5"/>
  <c r="F44" i="5"/>
  <c r="F43" i="5"/>
  <c r="F42" i="5"/>
  <c r="F41" i="5"/>
  <c r="F40" i="5"/>
  <c r="F37" i="5"/>
  <c r="F36" i="5"/>
  <c r="F35" i="5"/>
  <c r="F31" i="5" s="1"/>
  <c r="F56" i="5" s="1"/>
  <c r="F34" i="5"/>
  <c r="F33" i="5"/>
  <c r="F30" i="5"/>
  <c r="A2" i="5"/>
  <c r="F63" i="5"/>
  <c r="F62" i="5"/>
  <c r="F57" i="5"/>
  <c r="F45" i="5"/>
  <c r="G26" i="5"/>
  <c r="F26" i="5"/>
  <c r="E26" i="5"/>
  <c r="G10" i="5"/>
  <c r="F10" i="5"/>
  <c r="E10" i="5"/>
  <c r="E5" i="5"/>
  <c r="E3" i="5" s="1"/>
  <c r="E4" i="5"/>
  <c r="F61" i="5" l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8" i="1"/>
  <c r="F37" i="1"/>
  <c r="F36" i="1"/>
  <c r="F35" i="1"/>
  <c r="F34" i="1"/>
  <c r="F32" i="1" s="1"/>
  <c r="F31" i="1"/>
  <c r="F30" i="1"/>
  <c r="F29" i="1"/>
  <c r="F28" i="1"/>
  <c r="F25" i="1" s="1"/>
  <c r="F27" i="1"/>
  <c r="F51" i="1"/>
  <c r="F39" i="1" l="1"/>
  <c r="F50" i="1" s="1"/>
  <c r="F55" i="1" s="1"/>
  <c r="F15" i="1"/>
  <c r="G15" i="1"/>
  <c r="E15" i="1"/>
  <c r="F9" i="1"/>
  <c r="G9" i="1"/>
  <c r="E9" i="1"/>
  <c r="F57" i="1" l="1"/>
  <c r="F56" i="1"/>
  <c r="E3" i="1" l="1"/>
  <c r="F58" i="1" l="1"/>
  <c r="F25" i="2" s="1"/>
  <c r="F59" i="2" s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<sst xmlns="http://schemas.openxmlformats.org/spreadsheetml/2006/main" count="374" uniqueCount="96">
  <si>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</si>
  <si>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</si>
  <si>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</si>
  <si>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</si>
  <si>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</si>
  <si>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</si>
  <si>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</si>
  <si>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</si>
  <si>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</si>
  <si>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</si>
  <si>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</si>
  <si>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</si>
  <si>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</si>
  <si>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</si>
  <si>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</si>
  <si>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</si>
  <si>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</si>
  <si>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</si>
  <si>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</si>
  <si>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</si>
  <si>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</si>
  <si>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</si>
  <si>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</si>
  <si>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</si>
  <si>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</si>
  <si>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</si>
  <si>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</si>
  <si>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</si>
  <si>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</si>
  <si>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</si>
  <si>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</si>
  <si>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</si>
  <si>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</si>
  <si>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</si>
  <si>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</si>
  <si>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</si>
  <si>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</si>
  <si>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</si>
  <si>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Ростовская 17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</si>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</sst>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34">
          <cell r="W234">
            <v>18936.306455807953</v>
          </cell>
          <cell r="X234">
            <v>3773.1281854109197</v>
          </cell>
          <cell r="Y234">
            <v>13548.9599</v>
          </cell>
          <cell r="AA234">
            <v>0</v>
          </cell>
          <cell r="AB234">
            <v>2266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6489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Y234">
            <v>65824.205660914027</v>
          </cell>
          <cell r="BB234">
            <v>0</v>
          </cell>
          <cell r="BC234">
            <v>0</v>
          </cell>
          <cell r="CN234">
            <v>17459.037165110207</v>
          </cell>
          <cell r="CO234">
            <v>3578.341043702053</v>
          </cell>
          <cell r="CP234">
            <v>388.15549999999996</v>
          </cell>
          <cell r="DB234">
            <v>0</v>
          </cell>
          <cell r="DG234">
            <v>14912.063151324741</v>
          </cell>
          <cell r="DU234">
            <v>70260.506669795999</v>
          </cell>
          <cell r="DV234">
            <v>14955.164005633689</v>
          </cell>
          <cell r="DW234">
            <v>27476.7641</v>
          </cell>
          <cell r="EK234">
            <v>0</v>
          </cell>
          <cell r="EQ234">
            <v>60741.677710966418</v>
          </cell>
          <cell r="FB234">
            <v>49196.151591372953</v>
          </cell>
          <cell r="FC234">
            <v>10060.925255986962</v>
          </cell>
          <cell r="FD234">
            <v>1362.9750000000001</v>
          </cell>
          <cell r="FL234">
            <v>0</v>
          </cell>
          <cell r="FS234">
            <v>36478.30349060279</v>
          </cell>
          <cell r="FX234">
            <v>24374.73263055224</v>
          </cell>
          <cell r="FY234">
            <v>4954.6139805707217</v>
          </cell>
          <cell r="FZ234">
            <v>0</v>
          </cell>
          <cell r="GG234">
            <v>5656.0223999999998</v>
          </cell>
          <cell r="GL234">
            <v>17472.354182670777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34">
          <cell r="W234">
            <v>16595.840851782032</v>
          </cell>
          <cell r="X234">
            <v>5105.029921151543</v>
          </cell>
          <cell r="Y234">
            <v>7678.6088</v>
          </cell>
          <cell r="AK234">
            <v>0</v>
          </cell>
          <cell r="AV234">
            <v>33893.18</v>
          </cell>
          <cell r="AY234">
            <v>74483.50466190312</v>
          </cell>
          <cell r="BM234">
            <v>0</v>
          </cell>
          <cell r="BN234">
            <v>0</v>
          </cell>
          <cell r="CN234">
            <v>20046.590582865909</v>
          </cell>
          <cell r="CO234">
            <v>6214.4430806884302</v>
          </cell>
          <cell r="CP234">
            <v>242.77099999999999</v>
          </cell>
          <cell r="DB234">
            <v>0</v>
          </cell>
          <cell r="DG234">
            <v>31128.639772510098</v>
          </cell>
          <cell r="DU234">
            <v>82538.950917906448</v>
          </cell>
          <cell r="DV234">
            <v>25385.703754353985</v>
          </cell>
          <cell r="DW234">
            <v>5092.2375999999995</v>
          </cell>
          <cell r="EL234">
            <v>0</v>
          </cell>
          <cell r="EQ234">
            <v>72395.103536485272</v>
          </cell>
          <cell r="FB234">
            <v>43050.951095913493</v>
          </cell>
          <cell r="FC234">
            <v>13098.267964747834</v>
          </cell>
          <cell r="FD234">
            <v>736.98059999999998</v>
          </cell>
          <cell r="FL234">
            <v>0</v>
          </cell>
          <cell r="FS234">
            <v>24891.265767190129</v>
          </cell>
          <cell r="FX234">
            <v>12327.832228357149</v>
          </cell>
          <cell r="FY234">
            <v>3745.4925826796448</v>
          </cell>
          <cell r="FZ234">
            <v>0</v>
          </cell>
          <cell r="GG234">
            <v>11817.9648</v>
          </cell>
          <cell r="GL234">
            <v>6982.7508766672418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34">
          <cell r="W234">
            <v>39135.428257427564</v>
          </cell>
          <cell r="X234">
            <v>9344.8246642023132</v>
          </cell>
          <cell r="Y234">
            <v>39422.889500000005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Y234">
            <v>122479.42063166473</v>
          </cell>
          <cell r="BM234">
            <v>0</v>
          </cell>
          <cell r="CN234">
            <v>18154.363372496737</v>
          </cell>
          <cell r="CO234">
            <v>5627.8526454739876</v>
          </cell>
          <cell r="CP234">
            <v>5221.8528000000006</v>
          </cell>
          <cell r="DB234">
            <v>0</v>
          </cell>
          <cell r="DF234">
            <v>16534.753959937509</v>
          </cell>
          <cell r="DU234">
            <v>52811.502831462181</v>
          </cell>
          <cell r="DV234">
            <v>11312.994833116836</v>
          </cell>
          <cell r="DW234">
            <v>17770.219200000003</v>
          </cell>
          <cell r="EK234">
            <v>0</v>
          </cell>
          <cell r="EP234">
            <v>47517.028733983389</v>
          </cell>
          <cell r="FB234">
            <v>60669.264485739019</v>
          </cell>
          <cell r="FC234">
            <v>16477.403525131376</v>
          </cell>
          <cell r="FD234">
            <v>1980.2688000000001</v>
          </cell>
          <cell r="FE234">
            <v>0</v>
          </cell>
          <cell r="FL234">
            <v>0</v>
          </cell>
          <cell r="FS234">
            <v>35134.07200800896</v>
          </cell>
          <cell r="FX234">
            <v>12747.249931774073</v>
          </cell>
          <cell r="FY234">
            <v>3482.5145616162904</v>
          </cell>
          <cell r="FZ234">
            <v>423.3</v>
          </cell>
          <cell r="GG234">
            <v>3828.3660000000004</v>
          </cell>
          <cell r="GL234">
            <v>6965.897808854882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34">
          <cell r="W234">
            <v>13266.903764765488</v>
          </cell>
          <cell r="X234">
            <v>3182.594045197131</v>
          </cell>
          <cell r="Y234">
            <v>16807.6842</v>
          </cell>
          <cell r="AV234">
            <v>5768</v>
          </cell>
          <cell r="AY234">
            <v>51966.434264808988</v>
          </cell>
          <cell r="BM234">
            <v>6489</v>
          </cell>
          <cell r="BN234">
            <v>0</v>
          </cell>
          <cell r="BO234">
            <v>0</v>
          </cell>
          <cell r="BP234">
            <v>0</v>
          </cell>
          <cell r="CN234">
            <v>19630.36148817616</v>
          </cell>
          <cell r="CO234">
            <v>5471.1233083585275</v>
          </cell>
          <cell r="CP234">
            <v>119.9744</v>
          </cell>
          <cell r="DB234">
            <v>0</v>
          </cell>
          <cell r="DG234">
            <v>17717.325076948782</v>
          </cell>
          <cell r="DL234">
            <v>27134.018700000001</v>
          </cell>
          <cell r="DP234">
            <v>3947.2851000000001</v>
          </cell>
          <cell r="DT234">
            <v>869.83754999999996</v>
          </cell>
          <cell r="DU234">
            <v>93035.924489325873</v>
          </cell>
          <cell r="DV234">
            <v>18717.066470737594</v>
          </cell>
          <cell r="DX234">
            <v>0</v>
          </cell>
          <cell r="DY234">
            <v>0</v>
          </cell>
          <cell r="DZ234">
            <v>0</v>
          </cell>
          <cell r="EA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F234">
            <v>0</v>
          </cell>
          <cell r="EG234">
            <v>0</v>
          </cell>
          <cell r="EH234">
            <v>0</v>
          </cell>
          <cell r="EI234">
            <v>0</v>
          </cell>
          <cell r="EJ234">
            <v>0</v>
          </cell>
          <cell r="EP234">
            <v>54917.490453647159</v>
          </cell>
          <cell r="EU234">
            <v>121155.97000000002</v>
          </cell>
          <cell r="EW234">
            <v>3032.4542999999999</v>
          </cell>
          <cell r="EY234">
            <v>0</v>
          </cell>
          <cell r="FA234">
            <v>0</v>
          </cell>
          <cell r="FL234">
            <v>26079.366600000001</v>
          </cell>
          <cell r="FS234">
            <v>0</v>
          </cell>
          <cell r="FV234">
            <v>145641.57</v>
          </cell>
          <cell r="FZ234">
            <v>586.7893499999999</v>
          </cell>
          <cell r="GG234">
            <v>4819.1531999999997</v>
          </cell>
          <cell r="GL234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34">
          <cell r="W234">
            <v>101210.41185579088</v>
          </cell>
          <cell r="X234">
            <v>23241.181281798199</v>
          </cell>
          <cell r="Y234">
            <v>35110.578200000004</v>
          </cell>
          <cell r="AV234">
            <v>1.541494653080103E-7</v>
          </cell>
          <cell r="AW234">
            <v>0</v>
          </cell>
          <cell r="AY234">
            <v>102362.85119455059</v>
          </cell>
          <cell r="CQ234">
            <v>33726.753660800423</v>
          </cell>
          <cell r="CR234">
            <v>8183.3318910774669</v>
          </cell>
          <cell r="CS234">
            <v>15021.923444187087</v>
          </cell>
          <cell r="DE234">
            <v>0</v>
          </cell>
          <cell r="DI234">
            <v>26517.065784434773</v>
          </cell>
          <cell r="DX234">
            <v>69868.969296795738</v>
          </cell>
          <cell r="DY234">
            <v>16198.664957752004</v>
          </cell>
          <cell r="DZ234">
            <v>11097.903449999998</v>
          </cell>
          <cell r="ET234">
            <v>200.99999999999997</v>
          </cell>
          <cell r="EU234">
            <v>26111.890449192051</v>
          </cell>
          <cell r="EX234">
            <v>0</v>
          </cell>
          <cell r="EY234">
            <v>0</v>
          </cell>
          <cell r="EZ234">
            <v>0</v>
          </cell>
          <cell r="FB234">
            <v>392935.60349999997</v>
          </cell>
          <cell r="FQ234">
            <v>197623.19999999998</v>
          </cell>
          <cell r="FR234">
            <v>0</v>
          </cell>
          <cell r="GH234">
            <v>285418.38</v>
          </cell>
          <cell r="GK234">
            <v>5884.7272499999981</v>
          </cell>
          <cell r="GL234">
            <v>0</v>
          </cell>
          <cell r="GN234">
            <v>0</v>
          </cell>
          <cell r="GO234">
            <v>0</v>
          </cell>
          <cell r="GP234">
            <v>0</v>
          </cell>
          <cell r="GQ234">
            <v>0</v>
          </cell>
          <cell r="GR234">
            <v>0</v>
          </cell>
          <cell r="GS234">
            <v>0</v>
          </cell>
          <cell r="GT234">
            <v>0</v>
          </cell>
          <cell r="GU234">
            <v>0</v>
          </cell>
          <cell r="GV234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34">
          <cell r="CQ234">
            <v>9262.7545950876302</v>
          </cell>
          <cell r="CR234">
            <v>2275.7800586601261</v>
          </cell>
          <cell r="CS234">
            <v>3413.751405789501</v>
          </cell>
          <cell r="DI234">
            <v>6893.0792625837712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34">
          <cell r="W234">
            <v>7918.758863264341</v>
          </cell>
          <cell r="X234">
            <v>1932.1761063450263</v>
          </cell>
          <cell r="Y234">
            <v>8552.7080000000005</v>
          </cell>
          <cell r="AV234">
            <v>14172.800000015039</v>
          </cell>
          <cell r="AW234">
            <v>0</v>
          </cell>
          <cell r="AX234">
            <v>8421.0427991234319</v>
          </cell>
          <cell r="CT234">
            <v>78684.585000000006</v>
          </cell>
          <cell r="ED234">
            <v>149543.68000000002</v>
          </cell>
          <cell r="EE234">
            <v>17924.289481600572</v>
          </cell>
          <cell r="EF234">
            <v>4259.5677096833588</v>
          </cell>
          <cell r="EG234">
            <v>8104.5310499999996</v>
          </cell>
          <cell r="FA234">
            <v>0</v>
          </cell>
          <cell r="FB234">
            <v>5292.0937476136805</v>
          </cell>
          <cell r="FE234">
            <v>0</v>
          </cell>
          <cell r="FF234">
            <v>0</v>
          </cell>
          <cell r="FH234">
            <v>0</v>
          </cell>
          <cell r="FX234">
            <v>5604.8849999999993</v>
          </cell>
          <cell r="FY234">
            <v>0</v>
          </cell>
          <cell r="GO234">
            <v>362156.33999999997</v>
          </cell>
          <cell r="GP234">
            <v>26963.599999999999</v>
          </cell>
          <cell r="GR234">
            <v>4534.1479499999987</v>
          </cell>
          <cell r="GS234">
            <v>0</v>
          </cell>
          <cell r="GT234">
            <v>0</v>
          </cell>
          <cell r="GU234">
            <v>0</v>
          </cell>
          <cell r="GV234">
            <v>0</v>
          </cell>
          <cell r="GW234">
            <v>0</v>
          </cell>
          <cell r="GX234">
            <v>0</v>
          </cell>
          <cell r="GY234">
            <v>0</v>
          </cell>
          <cell r="GZ234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32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28515625" style="1" customWidth="1"/>
    <col min="7" max="7" width="16.140625" style="1" customWidth="1"/>
    <col min="8" max="8" width="6.5703125" style="1" customWidth="1"/>
    <col min="9" max="9" width="10.425781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8" ht="18" customHeight="1" x14ac:dyDescent="0.2">
      <c r="A1" s="94" t="s">
        <v>51</v>
      </c>
      <c r="B1" s="94"/>
      <c r="C1" s="94"/>
      <c r="D1" s="94"/>
      <c r="E1" s="94"/>
      <c r="F1" s="94"/>
      <c r="G1" s="95"/>
    </row>
    <row r="2" spans="1:8" ht="21" customHeight="1" x14ac:dyDescent="0.2">
      <c r="A2" s="96" t="s">
        <v>38</v>
      </c>
      <c r="B2" s="97"/>
      <c r="C2" s="97"/>
      <c r="D2" s="97"/>
      <c r="E2" s="97"/>
      <c r="F2" s="97"/>
      <c r="G2" s="97"/>
    </row>
    <row r="3" spans="1:8" ht="14.25" hidden="1" customHeight="1" x14ac:dyDescent="0.2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8" ht="14.2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8" ht="14.2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">
        <v>40</v>
      </c>
    </row>
    <row r="9" spans="1:8" ht="15.75" x14ac:dyDescent="0.25">
      <c r="A9" s="112" t="s">
        <v>8</v>
      </c>
      <c r="B9" s="113"/>
      <c r="C9" s="113"/>
      <c r="D9" s="114"/>
      <c r="E9" s="16">
        <f>SUM(E10:E14)</f>
        <v>2323145.9300000002</v>
      </c>
      <c r="F9" s="16">
        <f t="shared" ref="F9:G9" si="0">SUM(F10:F14)</f>
        <v>2233262.4500000002</v>
      </c>
      <c r="G9" s="16">
        <f t="shared" si="0"/>
        <v>599669.80999999994</v>
      </c>
    </row>
    <row r="10" spans="1:8" ht="13.15" customHeight="1" x14ac:dyDescent="0.25">
      <c r="A10" s="100" t="s">
        <v>9</v>
      </c>
      <c r="B10" s="101"/>
      <c r="C10" s="101"/>
      <c r="D10" s="102"/>
      <c r="E10" s="17">
        <v>911652.58</v>
      </c>
      <c r="F10" s="17">
        <v>860452.47</v>
      </c>
      <c r="G10" s="18">
        <v>306619.59999999998</v>
      </c>
    </row>
    <row r="11" spans="1:8" ht="14.45" customHeight="1" x14ac:dyDescent="0.25">
      <c r="A11" s="100" t="s">
        <v>10</v>
      </c>
      <c r="B11" s="101"/>
      <c r="C11" s="101"/>
      <c r="D11" s="102"/>
      <c r="E11" s="17">
        <v>553137.04</v>
      </c>
      <c r="F11" s="17">
        <v>524133.31</v>
      </c>
      <c r="G11" s="18">
        <v>108136.48</v>
      </c>
    </row>
    <row r="12" spans="1:8" ht="13.9" customHeight="1" x14ac:dyDescent="0.25">
      <c r="A12" s="100" t="s">
        <v>11</v>
      </c>
      <c r="B12" s="101"/>
      <c r="C12" s="101"/>
      <c r="D12" s="102"/>
      <c r="E12" s="17">
        <v>143819.39000000001</v>
      </c>
      <c r="F12" s="17">
        <v>142118.26</v>
      </c>
      <c r="G12" s="18">
        <v>28123.4</v>
      </c>
    </row>
    <row r="13" spans="1:8" ht="13.5" customHeight="1" x14ac:dyDescent="0.25">
      <c r="A13" s="100" t="s">
        <v>12</v>
      </c>
      <c r="B13" s="101"/>
      <c r="C13" s="101"/>
      <c r="D13" s="102"/>
      <c r="E13" s="17">
        <v>159814.1</v>
      </c>
      <c r="F13" s="17">
        <v>157400.54</v>
      </c>
      <c r="G13" s="18">
        <v>31216.1</v>
      </c>
    </row>
    <row r="14" spans="1:8" ht="14.45" customHeight="1" x14ac:dyDescent="0.25">
      <c r="A14" s="93" t="s">
        <v>13</v>
      </c>
      <c r="B14" s="93"/>
      <c r="C14" s="93"/>
      <c r="D14" s="93"/>
      <c r="E14" s="17">
        <v>554722.81999999995</v>
      </c>
      <c r="F14" s="17">
        <v>549157.87</v>
      </c>
      <c r="G14" s="18">
        <v>125574.23</v>
      </c>
    </row>
    <row r="15" spans="1:8" ht="15.75" x14ac:dyDescent="0.25">
      <c r="A15" s="103" t="s">
        <v>41</v>
      </c>
      <c r="B15" s="104"/>
      <c r="C15" s="104"/>
      <c r="D15" s="105"/>
      <c r="E15" s="16">
        <f>SUM(E16:E19)</f>
        <v>1068981.9099999999</v>
      </c>
      <c r="F15" s="16">
        <f t="shared" ref="F15:G15" si="1">SUM(F16:F19)</f>
        <v>1072002.5900000001</v>
      </c>
      <c r="G15" s="16">
        <f t="shared" si="1"/>
        <v>227890.06</v>
      </c>
    </row>
    <row r="16" spans="1:8" ht="33.6" customHeight="1" x14ac:dyDescent="0.25">
      <c r="A16" s="106" t="s">
        <v>43</v>
      </c>
      <c r="B16" s="107"/>
      <c r="C16" s="107"/>
      <c r="D16" s="108"/>
      <c r="E16" s="17">
        <v>996993.08</v>
      </c>
      <c r="F16" s="17">
        <v>1002037.5</v>
      </c>
      <c r="G16" s="18">
        <v>217409.54</v>
      </c>
    </row>
    <row r="17" spans="1:10" ht="15.75" x14ac:dyDescent="0.25">
      <c r="A17" s="93" t="s">
        <v>44</v>
      </c>
      <c r="B17" s="93"/>
      <c r="C17" s="93"/>
      <c r="D17" s="93"/>
      <c r="E17" s="17">
        <v>3970.35</v>
      </c>
      <c r="F17" s="17">
        <v>3838.24</v>
      </c>
      <c r="G17" s="18">
        <v>599.99</v>
      </c>
    </row>
    <row r="18" spans="1:10" ht="15.75" x14ac:dyDescent="0.25">
      <c r="A18" s="93" t="s">
        <v>45</v>
      </c>
      <c r="B18" s="93"/>
      <c r="C18" s="93"/>
      <c r="D18" s="93"/>
      <c r="E18" s="17"/>
      <c r="F18" s="17"/>
      <c r="G18" s="18"/>
    </row>
    <row r="19" spans="1:10" ht="15.75" x14ac:dyDescent="0.25">
      <c r="A19" s="93" t="s">
        <v>46</v>
      </c>
      <c r="B19" s="93"/>
      <c r="C19" s="93"/>
      <c r="D19" s="93"/>
      <c r="E19" s="17">
        <v>68018.48</v>
      </c>
      <c r="F19" s="17">
        <v>66126.850000000006</v>
      </c>
      <c r="G19" s="18">
        <v>9880.5300000000007</v>
      </c>
    </row>
    <row r="20" spans="1:10" ht="15.75" x14ac:dyDescent="0.25">
      <c r="A20" s="92" t="s">
        <v>14</v>
      </c>
      <c r="B20" s="92"/>
      <c r="C20" s="92"/>
      <c r="D20" s="92"/>
      <c r="E20" s="17"/>
      <c r="F20" s="17"/>
      <c r="G20" s="18"/>
    </row>
    <row r="21" spans="1:10" ht="15.75" x14ac:dyDescent="0.25">
      <c r="A21" s="93" t="s">
        <v>15</v>
      </c>
      <c r="B21" s="93"/>
      <c r="C21" s="93"/>
      <c r="D21" s="93"/>
      <c r="E21" s="17"/>
      <c r="F21" s="17"/>
      <c r="G21" s="18"/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65" t="s">
        <v>52</v>
      </c>
      <c r="B24" s="65"/>
      <c r="C24" s="65"/>
      <c r="D24" s="65"/>
      <c r="E24" s="65"/>
      <c r="F24" s="17">
        <v>823282.47045263671</v>
      </c>
      <c r="G24" s="19"/>
      <c r="I24" s="28"/>
    </row>
    <row r="25" spans="1:10" ht="15.75" customHeight="1" x14ac:dyDescent="0.2">
      <c r="A25" s="81" t="s">
        <v>30</v>
      </c>
      <c r="B25" s="82"/>
      <c r="C25" s="82"/>
      <c r="D25" s="82"/>
      <c r="E25" s="83"/>
      <c r="F25" s="77">
        <f>SUM(F27:F31)</f>
        <v>104348.60020213289</v>
      </c>
      <c r="I25" s="28"/>
    </row>
    <row r="26" spans="1:10" ht="28.5" customHeight="1" x14ac:dyDescent="0.2">
      <c r="A26" s="84"/>
      <c r="B26" s="85"/>
      <c r="C26" s="85"/>
      <c r="D26" s="85"/>
      <c r="E26" s="86"/>
      <c r="F26" s="78"/>
      <c r="I26" s="28"/>
    </row>
    <row r="27" spans="1:10" ht="15.75" hidden="1" x14ac:dyDescent="0.25">
      <c r="A27" s="64" t="s">
        <v>16</v>
      </c>
      <c r="B27" s="75"/>
      <c r="C27" s="75"/>
      <c r="D27" s="75"/>
      <c r="E27" s="76"/>
      <c r="F27" s="25">
        <f>'[1]УК ВР декабрь нар'!W234</f>
        <v>18936.306455807953</v>
      </c>
      <c r="I27" s="28"/>
    </row>
    <row r="28" spans="1:10" ht="15.75" hidden="1" x14ac:dyDescent="0.25">
      <c r="A28" s="64" t="s">
        <v>31</v>
      </c>
      <c r="B28" s="75"/>
      <c r="C28" s="75"/>
      <c r="D28" s="75"/>
      <c r="E28" s="76"/>
      <c r="F28" s="25">
        <f>'[1]УК ВР декабрь нар'!X234</f>
        <v>3773.1281854109197</v>
      </c>
      <c r="I28" s="28"/>
    </row>
    <row r="29" spans="1:10" ht="15.75" hidden="1" x14ac:dyDescent="0.25">
      <c r="A29" s="64" t="s">
        <v>18</v>
      </c>
      <c r="B29" s="75"/>
      <c r="C29" s="75"/>
      <c r="D29" s="75"/>
      <c r="E29" s="76"/>
      <c r="F29" s="25">
        <f>'[1]УК ВР декабрь нар'!Y234</f>
        <v>13548.9599</v>
      </c>
      <c r="I29" s="28"/>
    </row>
    <row r="30" spans="1:10" ht="15.75" hidden="1" x14ac:dyDescent="0.25">
      <c r="A30" s="64" t="s">
        <v>19</v>
      </c>
      <c r="B30" s="75"/>
      <c r="C30" s="75"/>
      <c r="D30" s="75"/>
      <c r="E30" s="76"/>
      <c r="F30" s="25">
        <f>'[1]УК ВР декабрь нар'!AA234+'[1]УК ВР декабрь нар'!AB234+'[1]УК ВР декабрь нар'!AC234+'[1]УК ВР декабрь нар'!AD234+'[1]УК ВР декабрь нар'!AE234+'[1]УК ВР декабрь нар'!AF234+'[1]УК ВР декабрь нар'!AG234+'[1]УК ВР декабрь нар'!AH234+'[1]УК ВР декабрь нар'!AJ234+'[1]УК ВР декабрь нар'!AL234+'[1]УК ВР декабрь нар'!AN234+'[1]УК ВР декабрь нар'!AO234+'[1]УК ВР декабрь нар'!AP234+'[1]УК ВР декабрь нар'!AQ234+'[1]УК ВР декабрь нар'!AR234+'[1]УК ВР декабрь нар'!AT234</f>
        <v>2266</v>
      </c>
      <c r="I30" s="28"/>
    </row>
    <row r="31" spans="1:10" ht="36.75" hidden="1" customHeight="1" x14ac:dyDescent="0.25">
      <c r="A31" s="66" t="s">
        <v>32</v>
      </c>
      <c r="B31" s="79"/>
      <c r="C31" s="79"/>
      <c r="D31" s="79"/>
      <c r="E31" s="80"/>
      <c r="F31" s="25">
        <f>'[1]УК ВР декабрь нар'!AY234</f>
        <v>65824.205660914027</v>
      </c>
      <c r="I31" s="28"/>
      <c r="J31" s="28"/>
    </row>
    <row r="32" spans="1:10" ht="15.75" customHeight="1" x14ac:dyDescent="0.2">
      <c r="A32" s="81" t="s">
        <v>33</v>
      </c>
      <c r="B32" s="82"/>
      <c r="C32" s="82"/>
      <c r="D32" s="82"/>
      <c r="E32" s="83"/>
      <c r="F32" s="77">
        <f>SUM(F34:F38)+40449.15</f>
        <v>256709.85934653311</v>
      </c>
      <c r="I32" s="28"/>
    </row>
    <row r="33" spans="1:9" ht="33" customHeight="1" x14ac:dyDescent="0.2">
      <c r="A33" s="84"/>
      <c r="B33" s="85"/>
      <c r="C33" s="85"/>
      <c r="D33" s="85"/>
      <c r="E33" s="86"/>
      <c r="F33" s="78"/>
      <c r="I33" s="28"/>
    </row>
    <row r="34" spans="1:9" ht="15.75" hidden="1" x14ac:dyDescent="0.25">
      <c r="A34" s="63" t="s">
        <v>16</v>
      </c>
      <c r="B34" s="63"/>
      <c r="C34" s="63"/>
      <c r="D34" s="63"/>
      <c r="E34" s="63"/>
      <c r="F34" s="25">
        <f>'[1]УК ВР декабрь нар'!CN234+'[1]УК ВР декабрь нар'!DU234</f>
        <v>87719.543834906202</v>
      </c>
      <c r="I34" s="28"/>
    </row>
    <row r="35" spans="1:9" ht="15.75" hidden="1" x14ac:dyDescent="0.25">
      <c r="A35" s="63" t="s">
        <v>31</v>
      </c>
      <c r="B35" s="63"/>
      <c r="C35" s="63"/>
      <c r="D35" s="63"/>
      <c r="E35" s="63"/>
      <c r="F35" s="25">
        <f>'[1]УК ВР декабрь нар'!CO234+'[1]УК ВР декабрь нар'!DV234</f>
        <v>18533.505049335741</v>
      </c>
      <c r="I35" s="28"/>
    </row>
    <row r="36" spans="1:9" ht="15.75" hidden="1" x14ac:dyDescent="0.25">
      <c r="A36" s="63" t="s">
        <v>18</v>
      </c>
      <c r="B36" s="63"/>
      <c r="C36" s="63"/>
      <c r="D36" s="63"/>
      <c r="E36" s="63"/>
      <c r="F36" s="25">
        <f>'[1]УК ВР декабрь нар'!CP234+'[1]УК ВР декабрь нар'!DW234</f>
        <v>27864.919600000001</v>
      </c>
      <c r="I36" s="28"/>
    </row>
    <row r="37" spans="1:9" ht="15.75" hidden="1" x14ac:dyDescent="0.25">
      <c r="A37" s="63" t="s">
        <v>19</v>
      </c>
      <c r="B37" s="63"/>
      <c r="C37" s="63"/>
      <c r="D37" s="63"/>
      <c r="E37" s="63"/>
      <c r="F37" s="25">
        <f>'[1]УК ВР декабрь нар'!AI234+'[1]УК ВР декабрь нар'!AJ234+'[1]УК ВР декабрь нар'!AS234+'[1]УК ВР декабрь нар'!BC234+'[1]УК ВР декабрь нар'!DB234+'[1]УК ВР декабрь нар'!EK234+'[1]УК ВР декабрь нар'!AM234</f>
        <v>6489</v>
      </c>
      <c r="I37" s="28"/>
    </row>
    <row r="38" spans="1:9" ht="39.75" hidden="1" customHeight="1" x14ac:dyDescent="0.25">
      <c r="A38" s="66" t="s">
        <v>34</v>
      </c>
      <c r="B38" s="67"/>
      <c r="C38" s="67"/>
      <c r="D38" s="67"/>
      <c r="E38" s="68"/>
      <c r="F38" s="25">
        <f>'[1]УК ВР декабрь нар'!DG234+'[1]УК ВР декабрь нар'!EQ234</f>
        <v>75653.740862291161</v>
      </c>
      <c r="I38" s="28"/>
    </row>
    <row r="39" spans="1:9" ht="32.450000000000003" customHeight="1" x14ac:dyDescent="0.25">
      <c r="A39" s="69" t="s">
        <v>35</v>
      </c>
      <c r="B39" s="70"/>
      <c r="C39" s="70"/>
      <c r="D39" s="70"/>
      <c r="E39" s="71"/>
      <c r="F39" s="26">
        <f>SUM(F40:F48)+116160.98</f>
        <v>265717.05853175645</v>
      </c>
      <c r="I39" s="28"/>
    </row>
    <row r="40" spans="1:9" ht="15.75" hidden="1" x14ac:dyDescent="0.25">
      <c r="A40" s="72" t="s">
        <v>20</v>
      </c>
      <c r="B40" s="73"/>
      <c r="C40" s="73"/>
      <c r="D40" s="73"/>
      <c r="E40" s="74"/>
      <c r="F40" s="25">
        <f>'[1]УК ВР декабрь нар'!FB234+'[1]УК ВР декабрь нар'!FX234</f>
        <v>73570.884221925196</v>
      </c>
      <c r="I40" s="28"/>
    </row>
    <row r="41" spans="1:9" ht="15.75" hidden="1" x14ac:dyDescent="0.25">
      <c r="A41" s="64" t="s">
        <v>31</v>
      </c>
      <c r="B41" s="75"/>
      <c r="C41" s="75"/>
      <c r="D41" s="75"/>
      <c r="E41" s="75"/>
      <c r="F41" s="25">
        <f>'[1]УК ВР декабрь нар'!FC234+'[1]УК ВР декабрь нар'!FY234</f>
        <v>15015.539236557684</v>
      </c>
      <c r="I41" s="28"/>
    </row>
    <row r="42" spans="1:9" ht="15.6" hidden="1" customHeight="1" x14ac:dyDescent="0.25">
      <c r="A42" s="63" t="s">
        <v>21</v>
      </c>
      <c r="B42" s="63"/>
      <c r="C42" s="63"/>
      <c r="D42" s="63"/>
      <c r="E42" s="64"/>
      <c r="F42" s="25"/>
      <c r="I42" s="28"/>
    </row>
    <row r="43" spans="1:9" ht="15.6" hidden="1" customHeight="1" x14ac:dyDescent="0.25">
      <c r="A43" s="64" t="s">
        <v>17</v>
      </c>
      <c r="B43" s="75"/>
      <c r="C43" s="75"/>
      <c r="D43" s="75"/>
      <c r="E43" s="75"/>
      <c r="F43" s="25"/>
      <c r="I43" s="28"/>
    </row>
    <row r="44" spans="1:9" ht="15.6" hidden="1" customHeight="1" x14ac:dyDescent="0.25">
      <c r="A44" s="63" t="s">
        <v>22</v>
      </c>
      <c r="B44" s="63"/>
      <c r="C44" s="63"/>
      <c r="D44" s="63"/>
      <c r="E44" s="64"/>
      <c r="F44" s="25"/>
      <c r="I44" s="28"/>
    </row>
    <row r="45" spans="1:9" ht="15.6" hidden="1" customHeight="1" x14ac:dyDescent="0.25">
      <c r="A45" s="64" t="s">
        <v>17</v>
      </c>
      <c r="B45" s="75"/>
      <c r="C45" s="75"/>
      <c r="D45" s="75"/>
      <c r="E45" s="75"/>
      <c r="F45" s="25"/>
      <c r="I45" s="28"/>
    </row>
    <row r="46" spans="1:9" ht="15.75" hidden="1" x14ac:dyDescent="0.25">
      <c r="A46" s="63" t="s">
        <v>18</v>
      </c>
      <c r="B46" s="63"/>
      <c r="C46" s="63"/>
      <c r="D46" s="63"/>
      <c r="E46" s="64"/>
      <c r="F46" s="25">
        <f>'[1]УК ВР декабрь нар'!FD234+'[1]УК ВР декабрь нар'!FZ234</f>
        <v>1362.9750000000001</v>
      </c>
      <c r="I46" s="28"/>
    </row>
    <row r="47" spans="1:9" ht="15.75" hidden="1" x14ac:dyDescent="0.25">
      <c r="A47" s="64" t="s">
        <v>19</v>
      </c>
      <c r="B47" s="75"/>
      <c r="C47" s="75"/>
      <c r="D47" s="75"/>
      <c r="E47" s="75"/>
      <c r="F47" s="25">
        <f>'[1]УК ВР декабрь нар'!GG234+'[1]УК ВР декабрь нар'!FL234+'[1]УК ВР декабрь нар'!BB234+'[1]УК ВР декабрь нар'!AK234</f>
        <v>5656.0223999999998</v>
      </c>
      <c r="I47" s="28"/>
    </row>
    <row r="48" spans="1:9" ht="43.5" hidden="1" customHeight="1" x14ac:dyDescent="0.25">
      <c r="A48" s="66" t="s">
        <v>36</v>
      </c>
      <c r="B48" s="67"/>
      <c r="C48" s="67"/>
      <c r="D48" s="67"/>
      <c r="E48" s="68"/>
      <c r="F48" s="25">
        <f>'[1]УК ВР декабрь нар'!FS234+'[1]УК ВР декабрь нар'!GL234</f>
        <v>53950.65767327357</v>
      </c>
      <c r="I48" s="28"/>
    </row>
    <row r="49" spans="1:12" ht="15.6" hidden="1" customHeight="1" x14ac:dyDescent="0.25">
      <c r="A49" s="69" t="s">
        <v>37</v>
      </c>
      <c r="B49" s="75"/>
      <c r="C49" s="75"/>
      <c r="D49" s="75"/>
      <c r="E49" s="76"/>
      <c r="F49" s="32"/>
      <c r="I49" s="28"/>
    </row>
    <row r="50" spans="1:12" ht="15.75" x14ac:dyDescent="0.25">
      <c r="A50" s="88" t="s">
        <v>47</v>
      </c>
      <c r="B50" s="89"/>
      <c r="C50" s="89"/>
      <c r="D50" s="89"/>
      <c r="E50" s="90"/>
      <c r="F50" s="26">
        <f>F25+F32+F39+F49</f>
        <v>626775.51808042242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182332.22</v>
      </c>
      <c r="I51" s="28"/>
    </row>
    <row r="52" spans="1:12" ht="15.75" x14ac:dyDescent="0.25">
      <c r="A52" s="64" t="s">
        <v>23</v>
      </c>
      <c r="B52" s="75"/>
      <c r="C52" s="75"/>
      <c r="D52" s="75"/>
      <c r="E52" s="75"/>
      <c r="F52" s="25">
        <v>90582.080000000002</v>
      </c>
      <c r="I52" s="28"/>
    </row>
    <row r="53" spans="1:12" ht="15.75" x14ac:dyDescent="0.25">
      <c r="A53" s="64" t="s">
        <v>24</v>
      </c>
      <c r="B53" s="75"/>
      <c r="C53" s="75"/>
      <c r="D53" s="75"/>
      <c r="E53" s="75"/>
      <c r="F53" s="25">
        <v>91750.14</v>
      </c>
      <c r="I53" s="28"/>
    </row>
    <row r="54" spans="1:12" ht="18" hidden="1" customHeight="1" x14ac:dyDescent="0.25">
      <c r="A54" s="72" t="s">
        <v>25</v>
      </c>
      <c r="B54" s="73"/>
      <c r="C54" s="73"/>
      <c r="D54" s="73"/>
      <c r="E54" s="74"/>
      <c r="F54" s="25">
        <v>0</v>
      </c>
      <c r="I54" s="28"/>
    </row>
    <row r="55" spans="1:12" ht="15.75" x14ac:dyDescent="0.25">
      <c r="A55" s="91" t="s">
        <v>49</v>
      </c>
      <c r="B55" s="91"/>
      <c r="C55" s="91"/>
      <c r="D55" s="91"/>
      <c r="E55" s="91"/>
      <c r="F55" s="26">
        <f>F50+F51</f>
        <v>809107.73808042239</v>
      </c>
      <c r="H55" s="28"/>
      <c r="I55" s="28"/>
      <c r="K55" s="28"/>
      <c r="L55" s="28"/>
    </row>
    <row r="56" spans="1:12" ht="15.75" x14ac:dyDescent="0.25">
      <c r="A56" s="65" t="s">
        <v>26</v>
      </c>
      <c r="B56" s="65"/>
      <c r="C56" s="65"/>
      <c r="D56" s="65"/>
      <c r="E56" s="65"/>
      <c r="F56" s="27">
        <f>E16</f>
        <v>996993.08</v>
      </c>
      <c r="I56" s="28"/>
    </row>
    <row r="57" spans="1:12" ht="15.75" x14ac:dyDescent="0.25">
      <c r="A57" s="65" t="s">
        <v>27</v>
      </c>
      <c r="B57" s="65"/>
      <c r="C57" s="65"/>
      <c r="D57" s="65"/>
      <c r="E57" s="65"/>
      <c r="F57" s="26">
        <f>F16</f>
        <v>1002037.5</v>
      </c>
      <c r="H57" s="28"/>
      <c r="I57" s="28"/>
    </row>
    <row r="58" spans="1:12" ht="15.75" x14ac:dyDescent="0.25">
      <c r="A58" s="87" t="s">
        <v>28</v>
      </c>
      <c r="B58" s="87"/>
      <c r="C58" s="87"/>
      <c r="D58" s="87"/>
      <c r="E58" s="87"/>
      <c r="F58" s="26">
        <f>F24+F56-F55</f>
        <v>1011167.8123722142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53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'Ростовская 17'!A2:G2</f>
        <v>перед собственниками дома по адресу: ул. Ростовская 17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'Ростовская 17'!G6:H6</f>
        <v>в управлении с 01.03.2010г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'Ростовская 17'!G8:H8</f>
        <v>задолженность с нарастающим итогом с -01.03.2010г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1842994.76</v>
      </c>
      <c r="F9" s="16">
        <f t="shared" ref="F9:G9" si="0">SUM(F10:F15)</f>
        <v>3701956.91</v>
      </c>
      <c r="G9" s="16">
        <f t="shared" si="0"/>
        <v>378707.66</v>
      </c>
    </row>
    <row r="10" spans="1:7" ht="15.75" x14ac:dyDescent="0.25">
      <c r="A10" s="100" t="s">
        <v>9</v>
      </c>
      <c r="B10" s="101"/>
      <c r="C10" s="101"/>
      <c r="D10" s="102"/>
      <c r="E10" s="17">
        <v>596491.48</v>
      </c>
      <c r="F10" s="17">
        <v>771877.84</v>
      </c>
      <c r="G10" s="18">
        <v>131233.24</v>
      </c>
    </row>
    <row r="11" spans="1:7" ht="15.75" x14ac:dyDescent="0.25">
      <c r="A11" s="100" t="s">
        <v>10</v>
      </c>
      <c r="B11" s="101"/>
      <c r="C11" s="101"/>
      <c r="D11" s="102"/>
      <c r="E11" s="17">
        <v>388860.64</v>
      </c>
      <c r="F11" s="17">
        <v>414865.36</v>
      </c>
      <c r="G11" s="18">
        <v>82131.759999999995</v>
      </c>
    </row>
    <row r="12" spans="1:7" ht="15.75" x14ac:dyDescent="0.25">
      <c r="A12" s="100" t="s">
        <v>11</v>
      </c>
      <c r="B12" s="101"/>
      <c r="C12" s="101"/>
      <c r="D12" s="102"/>
      <c r="E12" s="17">
        <v>143265.32999999999</v>
      </c>
      <c r="F12" s="17">
        <v>138563.29999999999</v>
      </c>
      <c r="G12" s="18">
        <v>32825.43</v>
      </c>
    </row>
    <row r="13" spans="1:7" ht="15.75" x14ac:dyDescent="0.25">
      <c r="A13" s="100" t="s">
        <v>12</v>
      </c>
      <c r="B13" s="101"/>
      <c r="C13" s="101"/>
      <c r="D13" s="102"/>
      <c r="E13" s="17">
        <v>159730.29999999999</v>
      </c>
      <c r="F13" s="17">
        <v>151757.76999999999</v>
      </c>
      <c r="G13" s="18">
        <v>39188.629999999997</v>
      </c>
    </row>
    <row r="14" spans="1:7" ht="15.75" x14ac:dyDescent="0.25">
      <c r="A14" s="93" t="s">
        <v>13</v>
      </c>
      <c r="B14" s="93"/>
      <c r="C14" s="93"/>
      <c r="D14" s="93"/>
      <c r="E14" s="17">
        <v>360936.56</v>
      </c>
      <c r="F14" s="17">
        <v>405000.48</v>
      </c>
      <c r="G14" s="18">
        <v>81510.31</v>
      </c>
    </row>
    <row r="15" spans="1:7" ht="15.75" x14ac:dyDescent="0.25">
      <c r="A15" s="100" t="s">
        <v>68</v>
      </c>
      <c r="B15" s="101"/>
      <c r="C15" s="101"/>
      <c r="D15" s="102"/>
      <c r="E15" s="17">
        <v>193710.45</v>
      </c>
      <c r="F15" s="17">
        <v>1819892.16</v>
      </c>
      <c r="G15" s="18">
        <v>11818.29</v>
      </c>
    </row>
    <row r="16" spans="1:7" ht="15.75" x14ac:dyDescent="0.25">
      <c r="A16" s="103" t="s">
        <v>41</v>
      </c>
      <c r="B16" s="104"/>
      <c r="C16" s="104"/>
      <c r="D16" s="105"/>
      <c r="E16" s="16">
        <f>SUM(E17:E20)</f>
        <v>949204.89</v>
      </c>
      <c r="F16" s="16">
        <f>SUM(F17:F20)</f>
        <v>952969.13</v>
      </c>
      <c r="G16" s="16">
        <f>SUM(G17:G20)</f>
        <v>224108.34999999998</v>
      </c>
    </row>
    <row r="17" spans="1:12" ht="15.75" x14ac:dyDescent="0.25">
      <c r="A17" s="115" t="s">
        <v>43</v>
      </c>
      <c r="B17" s="116"/>
      <c r="C17" s="116"/>
      <c r="D17" s="117"/>
      <c r="E17" s="17">
        <v>874353.57</v>
      </c>
      <c r="F17" s="17">
        <v>880443.69</v>
      </c>
      <c r="G17" s="18">
        <v>211302.37</v>
      </c>
    </row>
    <row r="18" spans="1:12" ht="15.75" x14ac:dyDescent="0.25">
      <c r="A18" s="93" t="s">
        <v>55</v>
      </c>
      <c r="B18" s="93"/>
      <c r="C18" s="93"/>
      <c r="D18" s="93"/>
      <c r="E18" s="17">
        <v>4231.8</v>
      </c>
      <c r="F18" s="17">
        <v>4108.92</v>
      </c>
      <c r="G18" s="18">
        <v>722.87</v>
      </c>
    </row>
    <row r="19" spans="1:12" ht="15.75" x14ac:dyDescent="0.25">
      <c r="A19" s="93" t="s">
        <v>56</v>
      </c>
      <c r="B19" s="93"/>
      <c r="C19" s="93"/>
      <c r="D19" s="93"/>
      <c r="E19" s="17"/>
      <c r="F19" s="17"/>
      <c r="G19" s="18"/>
    </row>
    <row r="20" spans="1:12" ht="15.75" x14ac:dyDescent="0.25">
      <c r="A20" s="93" t="s">
        <v>57</v>
      </c>
      <c r="B20" s="93"/>
      <c r="C20" s="93"/>
      <c r="D20" s="93"/>
      <c r="E20" s="17">
        <v>70619.520000000004</v>
      </c>
      <c r="F20" s="17">
        <v>68416.52</v>
      </c>
      <c r="G20" s="18">
        <v>12083.11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93" t="s">
        <v>15</v>
      </c>
      <c r="B22" s="93"/>
      <c r="C22" s="93"/>
      <c r="D22" s="93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65" t="s">
        <v>59</v>
      </c>
      <c r="B25" s="65"/>
      <c r="C25" s="65"/>
      <c r="D25" s="65"/>
      <c r="E25" s="65"/>
      <c r="F25" s="38">
        <f>'Ростовская 17'!F58</f>
        <v>1011167.8123722142</v>
      </c>
      <c r="G25" s="19"/>
    </row>
    <row r="26" spans="1:12" ht="13.15" customHeight="1" x14ac:dyDescent="0.2">
      <c r="A26" s="81" t="s">
        <v>60</v>
      </c>
      <c r="B26" s="82"/>
      <c r="C26" s="82"/>
      <c r="D26" s="82"/>
      <c r="E26" s="83"/>
      <c r="F26" s="77">
        <f>SUM(F28:F32)</f>
        <v>137756.1642348367</v>
      </c>
    </row>
    <row r="27" spans="1:12" ht="13.15" customHeight="1" x14ac:dyDescent="0.2">
      <c r="A27" s="84"/>
      <c r="B27" s="85"/>
      <c r="C27" s="85"/>
      <c r="D27" s="85"/>
      <c r="E27" s="86"/>
      <c r="F27" s="78"/>
    </row>
    <row r="28" spans="1:12" ht="15.6" hidden="1" customHeight="1" x14ac:dyDescent="0.25">
      <c r="A28" s="64" t="s">
        <v>16</v>
      </c>
      <c r="B28" s="75"/>
      <c r="C28" s="75"/>
      <c r="D28" s="75"/>
      <c r="E28" s="76"/>
      <c r="F28" s="25">
        <f>'[2]УК ВР декабрь нар'!W234</f>
        <v>16595.840851782032</v>
      </c>
      <c r="L28" s="39"/>
    </row>
    <row r="29" spans="1:12" ht="15.6" hidden="1" customHeight="1" x14ac:dyDescent="0.25">
      <c r="A29" s="64" t="s">
        <v>31</v>
      </c>
      <c r="B29" s="75"/>
      <c r="C29" s="75"/>
      <c r="D29" s="75"/>
      <c r="E29" s="76"/>
      <c r="F29" s="25">
        <f>'[2]УК ВР декабрь нар'!X234</f>
        <v>5105.029921151543</v>
      </c>
    </row>
    <row r="30" spans="1:12" ht="15.6" hidden="1" customHeight="1" x14ac:dyDescent="0.25">
      <c r="A30" s="64" t="s">
        <v>18</v>
      </c>
      <c r="B30" s="75"/>
      <c r="C30" s="75"/>
      <c r="D30" s="75"/>
      <c r="E30" s="76"/>
      <c r="F30" s="25">
        <f>'[2]УК ВР декабрь нар'!Y234</f>
        <v>7678.6088</v>
      </c>
    </row>
    <row r="31" spans="1:12" ht="15.6" hidden="1" customHeight="1" x14ac:dyDescent="0.25">
      <c r="A31" s="64" t="s">
        <v>19</v>
      </c>
      <c r="B31" s="75"/>
      <c r="C31" s="75"/>
      <c r="D31" s="75"/>
      <c r="E31" s="76"/>
      <c r="F31" s="25">
        <f>'[2]УК ВР декабрь нар'!AV234+'[2]УК ВР декабрь нар'!BN234</f>
        <v>33893.18</v>
      </c>
    </row>
    <row r="32" spans="1:12" ht="15.6" hidden="1" customHeight="1" x14ac:dyDescent="0.25">
      <c r="A32" s="66" t="s">
        <v>61</v>
      </c>
      <c r="B32" s="79"/>
      <c r="C32" s="79"/>
      <c r="D32" s="79"/>
      <c r="E32" s="80"/>
      <c r="F32" s="25">
        <f>'[2]УК ВР декабрь нар'!AY234</f>
        <v>74483.50466190312</v>
      </c>
    </row>
    <row r="33" spans="1:12" ht="13.15" customHeight="1" x14ac:dyDescent="0.2">
      <c r="A33" s="81" t="s">
        <v>62</v>
      </c>
      <c r="B33" s="82"/>
      <c r="C33" s="82"/>
      <c r="D33" s="82"/>
      <c r="E33" s="83"/>
      <c r="F33" s="77">
        <f>SUM(F35:F39)+40359.08</f>
        <v>283403.52024481015</v>
      </c>
    </row>
    <row r="34" spans="1:12" ht="13.15" customHeight="1" x14ac:dyDescent="0.2">
      <c r="A34" s="84"/>
      <c r="B34" s="85"/>
      <c r="C34" s="85"/>
      <c r="D34" s="85"/>
      <c r="E34" s="86"/>
      <c r="F34" s="78"/>
    </row>
    <row r="35" spans="1:12" ht="15.6" hidden="1" customHeight="1" x14ac:dyDescent="0.25">
      <c r="A35" s="63" t="s">
        <v>16</v>
      </c>
      <c r="B35" s="63"/>
      <c r="C35" s="63"/>
      <c r="D35" s="63"/>
      <c r="E35" s="63"/>
      <c r="F35" s="25">
        <f>'[2]УК ВР декабрь нар'!CN234+'[2]УК ВР декабрь нар'!DU234</f>
        <v>102585.54150077235</v>
      </c>
      <c r="L35" s="39"/>
    </row>
    <row r="36" spans="1:12" ht="15.6" hidden="1" customHeight="1" x14ac:dyDescent="0.25">
      <c r="A36" s="63" t="s">
        <v>31</v>
      </c>
      <c r="B36" s="63"/>
      <c r="C36" s="63"/>
      <c r="D36" s="63"/>
      <c r="E36" s="63"/>
      <c r="F36" s="25">
        <f>'[2]УК ВР декабрь нар'!CO234+'[2]УК ВР декабрь нар'!DV234</f>
        <v>31600.146835042415</v>
      </c>
    </row>
    <row r="37" spans="1:12" ht="15.6" hidden="1" customHeight="1" x14ac:dyDescent="0.25">
      <c r="A37" s="63" t="s">
        <v>18</v>
      </c>
      <c r="B37" s="63"/>
      <c r="C37" s="63"/>
      <c r="D37" s="63"/>
      <c r="E37" s="63"/>
      <c r="F37" s="25">
        <f>'[2]УК ВР декабрь нар'!CP234+'[2]УК ВР декабрь нар'!DW234</f>
        <v>5335.0085999999992</v>
      </c>
    </row>
    <row r="38" spans="1:12" ht="15.6" hidden="1" customHeight="1" x14ac:dyDescent="0.25">
      <c r="A38" s="63" t="s">
        <v>19</v>
      </c>
      <c r="B38" s="63"/>
      <c r="C38" s="63"/>
      <c r="D38" s="63"/>
      <c r="E38" s="63"/>
      <c r="F38" s="25">
        <f>'[2]УК ВР декабрь нар'!BM234+'[2]УК ВР декабрь нар'!DB234+'[2]УК ВР декабрь нар'!EL234</f>
        <v>0</v>
      </c>
    </row>
    <row r="39" spans="1:12" ht="15.6" hidden="1" customHeight="1" x14ac:dyDescent="0.25">
      <c r="A39" s="66" t="s">
        <v>63</v>
      </c>
      <c r="B39" s="67"/>
      <c r="C39" s="67"/>
      <c r="D39" s="67"/>
      <c r="E39" s="68"/>
      <c r="F39" s="25">
        <f>'[2]УК ВР декабрь нар'!DG234+'[2]УК ВР декабрь нар'!EQ234</f>
        <v>103523.74330899537</v>
      </c>
    </row>
    <row r="40" spans="1:12" ht="15.75" x14ac:dyDescent="0.25">
      <c r="A40" s="69" t="s">
        <v>35</v>
      </c>
      <c r="B40" s="70"/>
      <c r="C40" s="70"/>
      <c r="D40" s="70"/>
      <c r="E40" s="71"/>
      <c r="F40" s="26">
        <f>SUM(F41:F49)</f>
        <v>116651.50591555549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5">
        <f>'[2]УК ВР декабрь нар'!FB234+'[2]УК ВР декабрь нар'!FX234</f>
        <v>55378.78332427064</v>
      </c>
      <c r="L41" s="39"/>
    </row>
    <row r="42" spans="1:12" ht="15.6" hidden="1" customHeight="1" x14ac:dyDescent="0.25">
      <c r="A42" s="64" t="s">
        <v>31</v>
      </c>
      <c r="B42" s="75"/>
      <c r="C42" s="75"/>
      <c r="D42" s="75"/>
      <c r="E42" s="75"/>
      <c r="F42" s="25">
        <f>'[2]УК ВР декабрь нар'!FC234+'[2]УК ВР декабрь нар'!FY234</f>
        <v>16843.760547427479</v>
      </c>
    </row>
    <row r="43" spans="1:12" ht="15.6" hidden="1" customHeight="1" x14ac:dyDescent="0.25">
      <c r="A43" s="63" t="s">
        <v>21</v>
      </c>
      <c r="B43" s="63"/>
      <c r="C43" s="63"/>
      <c r="D43" s="63"/>
      <c r="E43" s="64"/>
      <c r="F43" s="25"/>
    </row>
    <row r="44" spans="1:12" ht="15.6" hidden="1" customHeight="1" x14ac:dyDescent="0.25">
      <c r="A44" s="64" t="s">
        <v>17</v>
      </c>
      <c r="B44" s="75"/>
      <c r="C44" s="75"/>
      <c r="D44" s="75"/>
      <c r="E44" s="75"/>
      <c r="F44" s="25"/>
    </row>
    <row r="45" spans="1:12" ht="15.6" hidden="1" customHeight="1" x14ac:dyDescent="0.25">
      <c r="A45" s="63" t="s">
        <v>22</v>
      </c>
      <c r="B45" s="63"/>
      <c r="C45" s="63"/>
      <c r="D45" s="63"/>
      <c r="E45" s="64"/>
      <c r="F45" s="25"/>
    </row>
    <row r="46" spans="1:12" ht="15.6" hidden="1" customHeight="1" x14ac:dyDescent="0.25">
      <c r="A46" s="64" t="s">
        <v>17</v>
      </c>
      <c r="B46" s="75"/>
      <c r="C46" s="75"/>
      <c r="D46" s="75"/>
      <c r="E46" s="75"/>
      <c r="F46" s="25"/>
    </row>
    <row r="47" spans="1:12" ht="15.6" hidden="1" customHeight="1" x14ac:dyDescent="0.25">
      <c r="A47" s="63" t="s">
        <v>18</v>
      </c>
      <c r="B47" s="63"/>
      <c r="C47" s="63"/>
      <c r="D47" s="63"/>
      <c r="E47" s="64"/>
      <c r="F47" s="25">
        <f>'[2]УК ВР декабрь нар'!FD234+'[2]УК ВР декабрь нар'!FZ234</f>
        <v>736.98059999999998</v>
      </c>
    </row>
    <row r="48" spans="1:12" ht="15.6" hidden="1" customHeight="1" x14ac:dyDescent="0.25">
      <c r="A48" s="64" t="s">
        <v>19</v>
      </c>
      <c r="B48" s="75"/>
      <c r="C48" s="75"/>
      <c r="D48" s="75"/>
      <c r="E48" s="75"/>
      <c r="F48" s="25">
        <f>'[2]УК ВР декабрь нар'!GG234+'[2]УК ВР декабрь нар'!FL234+'[2]УК ВР декабрь нар'!AK234</f>
        <v>11817.9648</v>
      </c>
    </row>
    <row r="49" spans="1:15" ht="15.6" hidden="1" customHeight="1" x14ac:dyDescent="0.25">
      <c r="A49" s="66" t="s">
        <v>64</v>
      </c>
      <c r="B49" s="67"/>
      <c r="C49" s="67"/>
      <c r="D49" s="67"/>
      <c r="E49" s="68"/>
      <c r="F49" s="25">
        <f>'[2]УК ВР декабрь нар'!FS234+'[2]УК ВР декабрь нар'!GL234</f>
        <v>31874.016643857372</v>
      </c>
    </row>
    <row r="50" spans="1:15" ht="15.6" customHeight="1" x14ac:dyDescent="0.25">
      <c r="A50" s="69" t="s">
        <v>37</v>
      </c>
      <c r="B50" s="75"/>
      <c r="C50" s="75"/>
      <c r="D50" s="75"/>
      <c r="E50" s="76"/>
      <c r="F50" s="32"/>
    </row>
    <row r="51" spans="1:15" ht="15.75" x14ac:dyDescent="0.25">
      <c r="A51" s="88" t="s">
        <v>65</v>
      </c>
      <c r="B51" s="89"/>
      <c r="C51" s="89"/>
      <c r="D51" s="89"/>
      <c r="E51" s="90"/>
      <c r="F51" s="26">
        <f>F26+F33+F40+F50</f>
        <v>537811.19039520237</v>
      </c>
      <c r="K51" s="19"/>
    </row>
    <row r="52" spans="1:15" ht="15.75" x14ac:dyDescent="0.25">
      <c r="A52" s="31" t="s">
        <v>66</v>
      </c>
      <c r="B52" s="34"/>
      <c r="C52" s="34"/>
      <c r="D52" s="34"/>
      <c r="E52" s="34"/>
      <c r="F52" s="26">
        <f>F53+F54+F55</f>
        <v>176524.21</v>
      </c>
    </row>
    <row r="53" spans="1:15" ht="15.75" x14ac:dyDescent="0.25">
      <c r="A53" s="64" t="s">
        <v>23</v>
      </c>
      <c r="B53" s="75"/>
      <c r="C53" s="75"/>
      <c r="D53" s="75"/>
      <c r="E53" s="75"/>
      <c r="F53" s="25">
        <v>76390.09</v>
      </c>
    </row>
    <row r="54" spans="1:15" ht="15.75" x14ac:dyDescent="0.25">
      <c r="A54" s="64" t="s">
        <v>24</v>
      </c>
      <c r="B54" s="75"/>
      <c r="C54" s="75"/>
      <c r="D54" s="75"/>
      <c r="E54" s="75"/>
      <c r="F54" s="25">
        <v>100134.12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5">
        <v>0</v>
      </c>
    </row>
    <row r="56" spans="1:15" ht="15.75" x14ac:dyDescent="0.25">
      <c r="A56" s="91" t="s">
        <v>67</v>
      </c>
      <c r="B56" s="91"/>
      <c r="C56" s="91"/>
      <c r="D56" s="91"/>
      <c r="E56" s="91"/>
      <c r="F56" s="26">
        <f>F51+F52</f>
        <v>714335.40039520233</v>
      </c>
      <c r="N56" s="19"/>
      <c r="O56" s="19"/>
    </row>
    <row r="57" spans="1:15" ht="15.75" x14ac:dyDescent="0.25">
      <c r="A57" s="65" t="s">
        <v>26</v>
      </c>
      <c r="B57" s="65"/>
      <c r="C57" s="65"/>
      <c r="D57" s="65"/>
      <c r="E57" s="65"/>
      <c r="F57" s="27">
        <f>E17</f>
        <v>874353.57</v>
      </c>
    </row>
    <row r="58" spans="1:15" ht="15.75" x14ac:dyDescent="0.25">
      <c r="A58" s="65" t="s">
        <v>27</v>
      </c>
      <c r="B58" s="65"/>
      <c r="C58" s="65"/>
      <c r="D58" s="65"/>
      <c r="E58" s="65"/>
      <c r="F58" s="26">
        <f>F17</f>
        <v>880443.69</v>
      </c>
      <c r="H58" s="28"/>
    </row>
    <row r="59" spans="1:15" ht="15.75" x14ac:dyDescent="0.25">
      <c r="A59" s="87" t="s">
        <v>28</v>
      </c>
      <c r="B59" s="87"/>
      <c r="C59" s="87"/>
      <c r="D59" s="87"/>
      <c r="E59" s="87"/>
      <c r="F59" s="26">
        <f>F25+F57-F56</f>
        <v>1171185.9819770115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69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'Ростовская 17'!A2:G2</f>
        <v>перед собственниками дома по адресу: ул. Ростовская 17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'Ростовская 17'!G6:H6</f>
        <v>в управлении с 01.03.2010г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'Ростовская 17'!G8:H8</f>
        <v>задолженность с нарастающим итогом с -01.03.2010г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285420.95</v>
      </c>
      <c r="F9" s="16">
        <f t="shared" ref="F9:G9" si="0">SUM(F10:F15)</f>
        <v>329432.43000000005</v>
      </c>
      <c r="G9" s="16">
        <f t="shared" si="0"/>
        <v>334696.18</v>
      </c>
    </row>
    <row r="10" spans="1:7" ht="15.75" x14ac:dyDescent="0.25">
      <c r="A10" s="100" t="s">
        <v>9</v>
      </c>
      <c r="B10" s="101"/>
      <c r="C10" s="101"/>
      <c r="D10" s="102"/>
      <c r="E10" s="17">
        <v>0</v>
      </c>
      <c r="F10" s="17">
        <v>7654.1</v>
      </c>
      <c r="G10" s="18">
        <v>123579.14</v>
      </c>
    </row>
    <row r="11" spans="1:7" ht="15.75" x14ac:dyDescent="0.25">
      <c r="A11" s="100" t="s">
        <v>10</v>
      </c>
      <c r="B11" s="101"/>
      <c r="C11" s="101"/>
      <c r="D11" s="102"/>
      <c r="E11" s="17">
        <v>-1317.02</v>
      </c>
      <c r="F11" s="17">
        <v>11968.85</v>
      </c>
      <c r="G11" s="18">
        <v>68845.89</v>
      </c>
    </row>
    <row r="12" spans="1:7" ht="15.75" x14ac:dyDescent="0.25">
      <c r="A12" s="100" t="s">
        <v>11</v>
      </c>
      <c r="B12" s="101"/>
      <c r="C12" s="101"/>
      <c r="D12" s="102"/>
      <c r="E12" s="17">
        <v>134961.23000000001</v>
      </c>
      <c r="F12" s="17">
        <v>137157.73000000001</v>
      </c>
      <c r="G12" s="18">
        <v>30628.93</v>
      </c>
    </row>
    <row r="13" spans="1:7" ht="15.75" x14ac:dyDescent="0.25">
      <c r="A13" s="100" t="s">
        <v>12</v>
      </c>
      <c r="B13" s="101"/>
      <c r="C13" s="101"/>
      <c r="D13" s="102"/>
      <c r="E13" s="17">
        <v>150397.70000000001</v>
      </c>
      <c r="F13" s="17">
        <v>151972</v>
      </c>
      <c r="G13" s="18">
        <v>37614.33</v>
      </c>
    </row>
    <row r="14" spans="1:7" ht="15.75" x14ac:dyDescent="0.25">
      <c r="A14" s="93" t="s">
        <v>13</v>
      </c>
      <c r="B14" s="93"/>
      <c r="C14" s="93"/>
      <c r="D14" s="93"/>
      <c r="E14" s="17">
        <v>0</v>
      </c>
      <c r="F14" s="17">
        <v>11451.19</v>
      </c>
      <c r="G14" s="18">
        <v>70059.12</v>
      </c>
    </row>
    <row r="15" spans="1:7" ht="15.75" x14ac:dyDescent="0.25">
      <c r="A15" s="100" t="s">
        <v>68</v>
      </c>
      <c r="B15" s="101"/>
      <c r="C15" s="101"/>
      <c r="D15" s="102"/>
      <c r="E15" s="17">
        <v>1379.04</v>
      </c>
      <c r="F15" s="17">
        <v>9228.56</v>
      </c>
      <c r="G15" s="18">
        <v>3968.77</v>
      </c>
    </row>
    <row r="16" spans="1:7" ht="15.75" x14ac:dyDescent="0.25">
      <c r="A16" s="103" t="s">
        <v>41</v>
      </c>
      <c r="B16" s="104"/>
      <c r="C16" s="104"/>
      <c r="D16" s="105"/>
      <c r="E16" s="16">
        <f>SUM(E17:E20)</f>
        <v>951839.14999999991</v>
      </c>
      <c r="F16" s="16">
        <f>SUM(F17:F20)</f>
        <v>927996.42999999993</v>
      </c>
      <c r="G16" s="16">
        <f>SUM(G17:G20)</f>
        <v>247968.12</v>
      </c>
    </row>
    <row r="17" spans="1:12" ht="29.25" customHeight="1" x14ac:dyDescent="0.25">
      <c r="A17" s="115" t="s">
        <v>43</v>
      </c>
      <c r="B17" s="116"/>
      <c r="C17" s="116"/>
      <c r="D17" s="117"/>
      <c r="E17" s="17">
        <v>872668.19</v>
      </c>
      <c r="F17" s="17">
        <v>852268.9</v>
      </c>
      <c r="G17" s="18">
        <v>231718.71</v>
      </c>
    </row>
    <row r="18" spans="1:12" ht="15.75" x14ac:dyDescent="0.25">
      <c r="A18" s="93" t="s">
        <v>55</v>
      </c>
      <c r="B18" s="93"/>
      <c r="C18" s="93"/>
      <c r="D18" s="93"/>
      <c r="E18" s="17">
        <v>4584.4399999999996</v>
      </c>
      <c r="F18" s="17">
        <v>4338.34</v>
      </c>
      <c r="G18" s="18">
        <v>968.97</v>
      </c>
    </row>
    <row r="19" spans="1:12" ht="15.75" x14ac:dyDescent="0.25">
      <c r="A19" s="93" t="s">
        <v>56</v>
      </c>
      <c r="B19" s="93"/>
      <c r="C19" s="93"/>
      <c r="D19" s="93"/>
      <c r="E19" s="17">
        <v>0</v>
      </c>
      <c r="F19" s="17">
        <v>0</v>
      </c>
      <c r="G19" s="18">
        <v>0</v>
      </c>
    </row>
    <row r="20" spans="1:12" ht="15.75" x14ac:dyDescent="0.25">
      <c r="A20" s="93" t="s">
        <v>57</v>
      </c>
      <c r="B20" s="93"/>
      <c r="C20" s="93"/>
      <c r="D20" s="93"/>
      <c r="E20" s="17">
        <v>74586.52</v>
      </c>
      <c r="F20" s="17">
        <v>71389.19</v>
      </c>
      <c r="G20" s="18">
        <v>15280.44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93" t="s">
        <v>15</v>
      </c>
      <c r="B22" s="93"/>
      <c r="C22" s="93"/>
      <c r="D22" s="93"/>
      <c r="E22" s="17">
        <v>0</v>
      </c>
      <c r="F22" s="17">
        <v>0</v>
      </c>
      <c r="G22" s="18">
        <v>0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5" t="s">
        <v>71</v>
      </c>
      <c r="B25" s="65"/>
      <c r="C25" s="65"/>
      <c r="D25" s="65"/>
      <c r="E25" s="65"/>
      <c r="F25" s="38">
        <f>'Ростовская 17(2019)'!F59</f>
        <v>1171185.9819770115</v>
      </c>
      <c r="G25" s="19"/>
    </row>
    <row r="26" spans="1:12" ht="13.15" customHeight="1" x14ac:dyDescent="0.2">
      <c r="A26" s="81" t="s">
        <v>72</v>
      </c>
      <c r="B26" s="82"/>
      <c r="C26" s="82"/>
      <c r="D26" s="82"/>
      <c r="E26" s="83"/>
      <c r="F26" s="77">
        <f>SUM(F28:F32)</f>
        <v>210382.56305329461</v>
      </c>
    </row>
    <row r="27" spans="1:12" ht="67.150000000000006" customHeight="1" x14ac:dyDescent="0.2">
      <c r="A27" s="84"/>
      <c r="B27" s="85"/>
      <c r="C27" s="85"/>
      <c r="D27" s="85"/>
      <c r="E27" s="86"/>
      <c r="F27" s="78"/>
    </row>
    <row r="28" spans="1:12" ht="15.6" hidden="1" customHeight="1" x14ac:dyDescent="0.25">
      <c r="A28" s="64" t="s">
        <v>16</v>
      </c>
      <c r="B28" s="75"/>
      <c r="C28" s="75"/>
      <c r="D28" s="75"/>
      <c r="E28" s="76"/>
      <c r="F28" s="25">
        <f>'[3]УК ВР декабрь нар'!W234</f>
        <v>39135.428257427564</v>
      </c>
      <c r="L28" s="39"/>
    </row>
    <row r="29" spans="1:12" ht="15.6" hidden="1" customHeight="1" x14ac:dyDescent="0.25">
      <c r="A29" s="64" t="s">
        <v>31</v>
      </c>
      <c r="B29" s="75"/>
      <c r="C29" s="75"/>
      <c r="D29" s="75"/>
      <c r="E29" s="76"/>
      <c r="F29" s="25">
        <f>'[3]УК ВР декабрь нар'!X234</f>
        <v>9344.8246642023132</v>
      </c>
    </row>
    <row r="30" spans="1:12" ht="15.6" hidden="1" customHeight="1" x14ac:dyDescent="0.25">
      <c r="A30" s="64" t="s">
        <v>18</v>
      </c>
      <c r="B30" s="75"/>
      <c r="C30" s="75"/>
      <c r="D30" s="75"/>
      <c r="E30" s="76"/>
      <c r="F30" s="25">
        <f>'[3]УК ВР декабрь нар'!Y234</f>
        <v>39422.889500000005</v>
      </c>
    </row>
    <row r="31" spans="1:12" ht="15.6" hidden="1" customHeight="1" x14ac:dyDescent="0.25">
      <c r="A31" s="64" t="s">
        <v>19</v>
      </c>
      <c r="B31" s="75"/>
      <c r="C31" s="75"/>
      <c r="D31" s="75"/>
      <c r="E31" s="76"/>
      <c r="F31" s="25">
        <f>'[3]УК ВР декабрь нар'!AA234+'[3]УК ВР декабрь нар'!AB234+'[3]УК ВР декабрь нар'!AC234+'[3]УК ВР декабрь нар'!AD234+'[3]УК ВР декабрь нар'!AE234+'[3]УК ВР декабрь нар'!AF234+'[3]УК ВР декабрь нар'!AG234+'[3]УК ВР декабрь нар'!AH234+'[3]УК ВР декабрь нар'!AJ234+'[3]УК ВР декабрь нар'!AL234+'[3]УК ВР декабрь нар'!AN234+'[3]УК ВР декабрь нар'!AO234+'[3]УК ВР декабрь нар'!AP234+'[3]УК ВР декабрь нар'!AQ234+'[3]УК ВР декабрь нар'!AR234+'[3]УК ВР декабрь нар'!AT234</f>
        <v>0</v>
      </c>
    </row>
    <row r="32" spans="1:12" ht="15.6" hidden="1" customHeight="1" x14ac:dyDescent="0.25">
      <c r="A32" s="66" t="s">
        <v>61</v>
      </c>
      <c r="B32" s="79"/>
      <c r="C32" s="79"/>
      <c r="D32" s="79"/>
      <c r="E32" s="80"/>
      <c r="F32" s="25">
        <f>'[3]УК ВР декабрь нар'!AY234</f>
        <v>122479.42063166473</v>
      </c>
    </row>
    <row r="33" spans="1:12" ht="13.15" customHeight="1" x14ac:dyDescent="0.2">
      <c r="A33" s="81" t="s">
        <v>73</v>
      </c>
      <c r="B33" s="82"/>
      <c r="C33" s="82"/>
      <c r="D33" s="82"/>
      <c r="E33" s="83"/>
      <c r="F33" s="77">
        <f>SUM(F35:F39)+54317.6</f>
        <v>229268.16837647065</v>
      </c>
    </row>
    <row r="34" spans="1:12" ht="78.599999999999994" customHeight="1" x14ac:dyDescent="0.2">
      <c r="A34" s="84"/>
      <c r="B34" s="85"/>
      <c r="C34" s="85"/>
      <c r="D34" s="85"/>
      <c r="E34" s="86"/>
      <c r="F34" s="78"/>
    </row>
    <row r="35" spans="1:12" ht="15.6" hidden="1" customHeight="1" x14ac:dyDescent="0.25">
      <c r="A35" s="63" t="s">
        <v>16</v>
      </c>
      <c r="B35" s="63"/>
      <c r="C35" s="63"/>
      <c r="D35" s="63"/>
      <c r="E35" s="63"/>
      <c r="F35" s="25">
        <f>'[3]УК ВР декабрь нар'!CN234+'[3]УК ВР декабрь нар'!DU234</f>
        <v>70965.866203958925</v>
      </c>
      <c r="L35" s="39"/>
    </row>
    <row r="36" spans="1:12" ht="15.6" hidden="1" customHeight="1" x14ac:dyDescent="0.25">
      <c r="A36" s="63" t="s">
        <v>31</v>
      </c>
      <c r="B36" s="63"/>
      <c r="C36" s="63"/>
      <c r="D36" s="63"/>
      <c r="E36" s="63"/>
      <c r="F36" s="25">
        <f>'[3]УК ВР декабрь нар'!CO234+'[3]УК ВР декабрь нар'!DV234</f>
        <v>16940.847478590826</v>
      </c>
    </row>
    <row r="37" spans="1:12" ht="15.6" hidden="1" customHeight="1" x14ac:dyDescent="0.25">
      <c r="A37" s="63" t="s">
        <v>18</v>
      </c>
      <c r="B37" s="63"/>
      <c r="C37" s="63"/>
      <c r="D37" s="63"/>
      <c r="E37" s="63"/>
      <c r="F37" s="25">
        <f>'[3]УК ВР декабрь нар'!CP234+'[3]УК ВР декабрь нар'!DW234</f>
        <v>22992.072000000004</v>
      </c>
    </row>
    <row r="38" spans="1:12" ht="15.6" hidden="1" customHeight="1" x14ac:dyDescent="0.25">
      <c r="A38" s="63" t="s">
        <v>19</v>
      </c>
      <c r="B38" s="63"/>
      <c r="C38" s="63"/>
      <c r="D38" s="63"/>
      <c r="E38" s="63"/>
      <c r="F38" s="25">
        <f>'[3]УК ВР декабрь нар'!AI234+'[3]УК ВР декабрь нар'!AJ234+'[3]УК ВР декабрь нар'!AS234+'[3]УК ВР декабрь нар'!BM234+'[3]УК ВР декабрь нар'!DB234+'[3]УК ВР декабрь нар'!EK234+'[3]УК ВР декабрь нар'!AM234</f>
        <v>0</v>
      </c>
    </row>
    <row r="39" spans="1:12" ht="15.6" hidden="1" customHeight="1" x14ac:dyDescent="0.25">
      <c r="A39" s="66" t="s">
        <v>63</v>
      </c>
      <c r="B39" s="67"/>
      <c r="C39" s="67"/>
      <c r="D39" s="67"/>
      <c r="E39" s="68"/>
      <c r="F39" s="25">
        <f>'[3]УК ВР декабрь нар'!DF234+'[3]УК ВР декабрь нар'!EP234</f>
        <v>64051.782693920897</v>
      </c>
    </row>
    <row r="40" spans="1:12" ht="64.900000000000006" customHeight="1" x14ac:dyDescent="0.25">
      <c r="A40" s="69" t="s">
        <v>74</v>
      </c>
      <c r="B40" s="70"/>
      <c r="C40" s="70"/>
      <c r="D40" s="70"/>
      <c r="E40" s="71"/>
      <c r="F40" s="26">
        <f>SUM(F41:F49)</f>
        <v>141708.33712112461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5">
        <f>'[3]УК ВР декабрь нар'!FB234+'[3]УК ВР декабрь нар'!FX234</f>
        <v>73416.514417513099</v>
      </c>
      <c r="L41" s="39"/>
    </row>
    <row r="42" spans="1:12" ht="15.6" hidden="1" customHeight="1" x14ac:dyDescent="0.25">
      <c r="A42" s="64" t="s">
        <v>31</v>
      </c>
      <c r="B42" s="75"/>
      <c r="C42" s="75"/>
      <c r="D42" s="75"/>
      <c r="E42" s="75"/>
      <c r="F42" s="25">
        <f>'[3]УК ВР декабрь нар'!FC234+'[3]УК ВР декабрь нар'!FY234</f>
        <v>19959.918086747668</v>
      </c>
    </row>
    <row r="43" spans="1:12" ht="15.6" hidden="1" customHeight="1" x14ac:dyDescent="0.25">
      <c r="A43" s="63" t="s">
        <v>21</v>
      </c>
      <c r="B43" s="63"/>
      <c r="C43" s="63"/>
      <c r="D43" s="63"/>
      <c r="E43" s="64"/>
      <c r="F43" s="25"/>
    </row>
    <row r="44" spans="1:12" ht="15.6" hidden="1" customHeight="1" x14ac:dyDescent="0.25">
      <c r="A44" s="64" t="s">
        <v>17</v>
      </c>
      <c r="B44" s="75"/>
      <c r="C44" s="75"/>
      <c r="D44" s="75"/>
      <c r="E44" s="75"/>
      <c r="F44" s="25"/>
    </row>
    <row r="45" spans="1:12" ht="15.6" hidden="1" customHeight="1" x14ac:dyDescent="0.25">
      <c r="A45" s="63" t="s">
        <v>22</v>
      </c>
      <c r="B45" s="63"/>
      <c r="C45" s="63"/>
      <c r="D45" s="63"/>
      <c r="E45" s="64"/>
      <c r="F45" s="25"/>
    </row>
    <row r="46" spans="1:12" ht="15.6" hidden="1" customHeight="1" x14ac:dyDescent="0.25">
      <c r="A46" s="64" t="s">
        <v>17</v>
      </c>
      <c r="B46" s="75"/>
      <c r="C46" s="75"/>
      <c r="D46" s="75"/>
      <c r="E46" s="75"/>
      <c r="F46" s="25"/>
    </row>
    <row r="47" spans="1:12" ht="15.6" hidden="1" customHeight="1" x14ac:dyDescent="0.25">
      <c r="A47" s="63" t="s">
        <v>18</v>
      </c>
      <c r="B47" s="63"/>
      <c r="C47" s="63"/>
      <c r="D47" s="63"/>
      <c r="E47" s="64"/>
      <c r="F47" s="25">
        <f>'[3]УК ВР декабрь нар'!FD234+'[3]УК ВР декабрь нар'!FZ234</f>
        <v>2403.5688</v>
      </c>
    </row>
    <row r="48" spans="1:12" ht="15.6" hidden="1" customHeight="1" x14ac:dyDescent="0.25">
      <c r="A48" s="64" t="s">
        <v>19</v>
      </c>
      <c r="B48" s="75"/>
      <c r="C48" s="75"/>
      <c r="D48" s="75"/>
      <c r="E48" s="75"/>
      <c r="F48" s="25">
        <f>'[3]УК ВР декабрь нар'!GG234+'[3]УК ВР декабрь нар'!FL234+'[3]УК ВР декабрь нар'!FE234+'[3]УК ВР декабрь нар'!AK234</f>
        <v>3828.3660000000004</v>
      </c>
    </row>
    <row r="49" spans="1:15" ht="15.6" hidden="1" customHeight="1" x14ac:dyDescent="0.25">
      <c r="A49" s="66" t="s">
        <v>64</v>
      </c>
      <c r="B49" s="67"/>
      <c r="C49" s="67"/>
      <c r="D49" s="67"/>
      <c r="E49" s="68"/>
      <c r="F49" s="25">
        <f>'[3]УК ВР декабрь нар'!FS234+'[3]УК ВР декабрь нар'!GL234</f>
        <v>42099.969816863842</v>
      </c>
    </row>
    <row r="50" spans="1:15" ht="15.6" customHeight="1" x14ac:dyDescent="0.25">
      <c r="A50" s="69" t="s">
        <v>37</v>
      </c>
      <c r="B50" s="75"/>
      <c r="C50" s="75"/>
      <c r="D50" s="75"/>
      <c r="E50" s="76"/>
      <c r="F50" s="32"/>
    </row>
    <row r="51" spans="1:15" ht="15.6" customHeight="1" x14ac:dyDescent="0.25">
      <c r="A51" s="88" t="s">
        <v>75</v>
      </c>
      <c r="B51" s="89"/>
      <c r="C51" s="89"/>
      <c r="D51" s="89"/>
      <c r="E51" s="90"/>
      <c r="F51" s="26">
        <f>F26+F33+F40+F50</f>
        <v>581359.06855088985</v>
      </c>
      <c r="K51" s="19"/>
    </row>
    <row r="52" spans="1:15" ht="15.75" x14ac:dyDescent="0.25">
      <c r="A52" s="31" t="s">
        <v>66</v>
      </c>
      <c r="B52" s="40"/>
      <c r="C52" s="40"/>
      <c r="D52" s="40"/>
      <c r="E52" s="40"/>
      <c r="F52" s="26">
        <f>F53+F54+F55</f>
        <v>130345.08</v>
      </c>
    </row>
    <row r="53" spans="1:15" ht="15.75" x14ac:dyDescent="0.25">
      <c r="A53" s="64" t="s">
        <v>23</v>
      </c>
      <c r="B53" s="75"/>
      <c r="C53" s="75"/>
      <c r="D53" s="75"/>
      <c r="E53" s="75"/>
      <c r="F53" s="25">
        <v>34799.050000000003</v>
      </c>
    </row>
    <row r="54" spans="1:15" ht="15.75" x14ac:dyDescent="0.25">
      <c r="A54" s="64" t="s">
        <v>24</v>
      </c>
      <c r="B54" s="75"/>
      <c r="C54" s="75"/>
      <c r="D54" s="75"/>
      <c r="E54" s="75"/>
      <c r="F54" s="25">
        <v>95546.03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5">
        <v>0</v>
      </c>
    </row>
    <row r="56" spans="1:15" ht="15.75" x14ac:dyDescent="0.25">
      <c r="A56" s="91" t="s">
        <v>67</v>
      </c>
      <c r="B56" s="91"/>
      <c r="C56" s="91"/>
      <c r="D56" s="91"/>
      <c r="E56" s="91"/>
      <c r="F56" s="26">
        <f>F51+F52</f>
        <v>711704.1485508898</v>
      </c>
      <c r="N56" s="19"/>
      <c r="O56" s="19"/>
    </row>
    <row r="57" spans="1:15" ht="15.75" x14ac:dyDescent="0.25">
      <c r="A57" s="65" t="s">
        <v>26</v>
      </c>
      <c r="B57" s="65"/>
      <c r="C57" s="65"/>
      <c r="D57" s="65"/>
      <c r="E57" s="65"/>
      <c r="F57" s="27">
        <f>E17</f>
        <v>872668.19</v>
      </c>
    </row>
    <row r="58" spans="1:15" ht="15.75" x14ac:dyDescent="0.25">
      <c r="A58" s="65" t="s">
        <v>27</v>
      </c>
      <c r="B58" s="65"/>
      <c r="C58" s="65"/>
      <c r="D58" s="65"/>
      <c r="E58" s="65"/>
      <c r="F58" s="26">
        <f>F17</f>
        <v>852268.9</v>
      </c>
      <c r="H58" s="28"/>
    </row>
    <row r="59" spans="1:15" ht="15.75" x14ac:dyDescent="0.25">
      <c r="A59" s="87" t="s">
        <v>28</v>
      </c>
      <c r="B59" s="87"/>
      <c r="C59" s="87"/>
      <c r="D59" s="87"/>
      <c r="E59" s="87"/>
      <c r="F59" s="26">
        <f>F25+F57-F56</f>
        <v>1332150.0234261216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4" t="s">
        <v>76</v>
      </c>
      <c r="B1" s="94"/>
      <c r="C1" s="94"/>
      <c r="D1" s="94"/>
      <c r="E1" s="94"/>
      <c r="F1" s="94"/>
      <c r="G1" s="95"/>
    </row>
    <row r="2" spans="1:7" x14ac:dyDescent="0.2">
      <c r="A2" s="96" t="str">
        <f>'Ростовская 17'!A2:G2</f>
        <v>перед собственниками дома по адресу: ул. Ростовская 17</v>
      </c>
      <c r="B2" s="97"/>
      <c r="C2" s="97"/>
      <c r="D2" s="97"/>
      <c r="E2" s="97"/>
      <c r="F2" s="97"/>
      <c r="G2" s="97"/>
    </row>
    <row r="3" spans="1:7" hidden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x14ac:dyDescent="0.2">
      <c r="A6" s="4"/>
      <c r="B6" s="5"/>
      <c r="C6" s="6"/>
      <c r="D6" s="7"/>
      <c r="E6" s="35" t="s">
        <v>54</v>
      </c>
      <c r="F6" s="36"/>
      <c r="G6" s="1" t="str">
        <f>'Ростовская 17'!G6</f>
        <v>в управлении с 01.03.2010г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'Ростовская 17'!G8</f>
        <v>задолженность с нарастающим итогом с -01.03.2010г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-10749.960000000001</v>
      </c>
      <c r="F9" s="16">
        <f t="shared" ref="F9:G9" si="0">SUM(F10:F15)</f>
        <v>36080.729999999996</v>
      </c>
      <c r="G9" s="16">
        <f t="shared" si="0"/>
        <v>287865.49</v>
      </c>
    </row>
    <row r="10" spans="1:7" ht="15.75" x14ac:dyDescent="0.25">
      <c r="A10" s="100" t="s">
        <v>9</v>
      </c>
      <c r="B10" s="101"/>
      <c r="C10" s="101"/>
      <c r="D10" s="102"/>
      <c r="E10" s="17">
        <v>0</v>
      </c>
      <c r="F10" s="17">
        <v>6908.68</v>
      </c>
      <c r="G10" s="18">
        <v>116670.46</v>
      </c>
    </row>
    <row r="11" spans="1:7" ht="15.75" x14ac:dyDescent="0.25">
      <c r="A11" s="100" t="s">
        <v>10</v>
      </c>
      <c r="B11" s="101"/>
      <c r="C11" s="101"/>
      <c r="D11" s="102"/>
      <c r="E11" s="17">
        <v>-4738.3999999999996</v>
      </c>
      <c r="F11" s="17">
        <v>2797.61</v>
      </c>
      <c r="G11" s="18">
        <v>61309.88</v>
      </c>
    </row>
    <row r="12" spans="1:7" ht="15.75" x14ac:dyDescent="0.25">
      <c r="A12" s="100" t="s">
        <v>11</v>
      </c>
      <c r="B12" s="101"/>
      <c r="C12" s="101"/>
      <c r="D12" s="102"/>
      <c r="E12" s="17">
        <v>-3075.78</v>
      </c>
      <c r="F12" s="17">
        <v>8717.4699999999993</v>
      </c>
      <c r="G12" s="18">
        <v>18835.68</v>
      </c>
    </row>
    <row r="13" spans="1:7" ht="15.75" x14ac:dyDescent="0.25">
      <c r="A13" s="100" t="s">
        <v>12</v>
      </c>
      <c r="B13" s="101"/>
      <c r="C13" s="101"/>
      <c r="D13" s="102"/>
      <c r="E13" s="17">
        <v>-2935.78</v>
      </c>
      <c r="F13" s="17">
        <v>11525.35</v>
      </c>
      <c r="G13" s="18">
        <v>23153.200000000001</v>
      </c>
    </row>
    <row r="14" spans="1:7" ht="15.75" x14ac:dyDescent="0.25">
      <c r="A14" s="93" t="s">
        <v>13</v>
      </c>
      <c r="B14" s="93"/>
      <c r="C14" s="93"/>
      <c r="D14" s="93"/>
      <c r="E14" s="17">
        <v>0</v>
      </c>
      <c r="F14" s="17">
        <v>4549.53</v>
      </c>
      <c r="G14" s="18">
        <v>65509.59</v>
      </c>
    </row>
    <row r="15" spans="1:7" ht="15.75" x14ac:dyDescent="0.25">
      <c r="A15" s="100" t="s">
        <v>68</v>
      </c>
      <c r="B15" s="101"/>
      <c r="C15" s="101"/>
      <c r="D15" s="102"/>
      <c r="E15" s="17">
        <v>0</v>
      </c>
      <c r="F15" s="17">
        <v>1582.09</v>
      </c>
      <c r="G15" s="18">
        <v>2386.6799999999998</v>
      </c>
    </row>
    <row r="16" spans="1:7" ht="15.75" x14ac:dyDescent="0.25">
      <c r="A16" s="103" t="s">
        <v>41</v>
      </c>
      <c r="B16" s="104"/>
      <c r="C16" s="104"/>
      <c r="D16" s="105"/>
      <c r="E16" s="16">
        <f>SUM(E17:E20)</f>
        <v>1003718.37</v>
      </c>
      <c r="F16" s="16">
        <f t="shared" ref="F16:G16" si="1">SUM(F17:F20)</f>
        <v>988109.01</v>
      </c>
      <c r="G16" s="16">
        <f t="shared" si="1"/>
        <v>263577.48</v>
      </c>
    </row>
    <row r="17" spans="1:12" ht="22.15" customHeight="1" x14ac:dyDescent="0.25">
      <c r="A17" s="115" t="s">
        <v>43</v>
      </c>
      <c r="B17" s="116"/>
      <c r="C17" s="116"/>
      <c r="D17" s="117"/>
      <c r="E17" s="17">
        <v>914196.73</v>
      </c>
      <c r="F17" s="17">
        <v>899529.65</v>
      </c>
      <c r="G17" s="18">
        <v>246385.79</v>
      </c>
    </row>
    <row r="18" spans="1:12" ht="15.75" x14ac:dyDescent="0.25">
      <c r="A18" s="93" t="s">
        <v>55</v>
      </c>
      <c r="B18" s="93"/>
      <c r="C18" s="93"/>
      <c r="D18" s="93"/>
      <c r="E18" s="17">
        <v>5252.61</v>
      </c>
      <c r="F18" s="17">
        <v>5245.38</v>
      </c>
      <c r="G18" s="18">
        <v>976.2</v>
      </c>
    </row>
    <row r="19" spans="1:12" ht="15.75" x14ac:dyDescent="0.25">
      <c r="A19" s="93" t="s">
        <v>56</v>
      </c>
      <c r="B19" s="93"/>
      <c r="C19" s="93"/>
      <c r="D19" s="93"/>
      <c r="E19" s="17">
        <v>3235.61</v>
      </c>
      <c r="F19" s="17">
        <v>2311</v>
      </c>
      <c r="G19" s="18">
        <v>924.61</v>
      </c>
    </row>
    <row r="20" spans="1:12" ht="15.75" x14ac:dyDescent="0.25">
      <c r="A20" s="93" t="s">
        <v>57</v>
      </c>
      <c r="B20" s="93"/>
      <c r="C20" s="93"/>
      <c r="D20" s="93"/>
      <c r="E20" s="17">
        <v>81033.42</v>
      </c>
      <c r="F20" s="17">
        <v>81022.98</v>
      </c>
      <c r="G20" s="18">
        <v>15290.88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3" t="s">
        <v>15</v>
      </c>
      <c r="B22" s="93"/>
      <c r="C22" s="93"/>
      <c r="D22" s="93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5" t="s">
        <v>77</v>
      </c>
      <c r="B25" s="65"/>
      <c r="C25" s="65"/>
      <c r="D25" s="65"/>
      <c r="E25" s="65"/>
      <c r="F25" s="38">
        <f>'Ростовская 17(2020)'!F59</f>
        <v>1332150.0234261216</v>
      </c>
      <c r="G25" s="19"/>
    </row>
    <row r="26" spans="1:12" x14ac:dyDescent="0.2">
      <c r="A26" s="81" t="s">
        <v>72</v>
      </c>
      <c r="B26" s="82"/>
      <c r="C26" s="82"/>
      <c r="D26" s="82"/>
      <c r="E26" s="83"/>
      <c r="F26" s="77">
        <f>SUM(F28:F32)</f>
        <v>97480.616274771601</v>
      </c>
    </row>
    <row r="27" spans="1:12" ht="56.45" customHeight="1" x14ac:dyDescent="0.2">
      <c r="A27" s="84"/>
      <c r="B27" s="85"/>
      <c r="C27" s="85"/>
      <c r="D27" s="85"/>
      <c r="E27" s="86"/>
      <c r="F27" s="78"/>
    </row>
    <row r="28" spans="1:12" ht="15.75" hidden="1" x14ac:dyDescent="0.25">
      <c r="A28" s="64" t="s">
        <v>16</v>
      </c>
      <c r="B28" s="75"/>
      <c r="C28" s="75"/>
      <c r="D28" s="75"/>
      <c r="E28" s="76"/>
      <c r="F28" s="25">
        <f>'[4]УК ВР декабрь нар'!W234</f>
        <v>13266.903764765488</v>
      </c>
      <c r="L28" s="39"/>
    </row>
    <row r="29" spans="1:12" ht="15.75" hidden="1" x14ac:dyDescent="0.25">
      <c r="A29" s="64" t="s">
        <v>31</v>
      </c>
      <c r="B29" s="75"/>
      <c r="C29" s="75"/>
      <c r="D29" s="75"/>
      <c r="E29" s="76"/>
      <c r="F29" s="25">
        <f>'[4]УК ВР декабрь нар'!X234</f>
        <v>3182.594045197131</v>
      </c>
    </row>
    <row r="30" spans="1:12" ht="15.75" hidden="1" x14ac:dyDescent="0.25">
      <c r="A30" s="64" t="s">
        <v>18</v>
      </c>
      <c r="B30" s="75"/>
      <c r="C30" s="75"/>
      <c r="D30" s="75"/>
      <c r="E30" s="76"/>
      <c r="F30" s="25">
        <f>'[4]УК ВР декабрь нар'!Y234+'[4]УК ВР декабрь нар'!DX234</f>
        <v>16807.6842</v>
      </c>
    </row>
    <row r="31" spans="1:12" ht="15.75" hidden="1" x14ac:dyDescent="0.25">
      <c r="A31" s="64" t="s">
        <v>19</v>
      </c>
      <c r="B31" s="75"/>
      <c r="C31" s="75"/>
      <c r="D31" s="75"/>
      <c r="E31" s="76"/>
      <c r="F31" s="25">
        <f>'[4]УК ВР декабрь нар'!AV234+'[4]УК ВР декабрь нар'!BM234+'[4]УК ВР декабрь нар'!BN234+'[4]УК ВР декабрь нар'!BO234+'[4]УК ВР декабрь нар'!BP234+'[4]УК ВР декабрь нар'!EG234+'[4]УК ВР декабрь нар'!EH234+'[4]УК ВР декабрь нар'!EI234+'[4]УК ВР декабрь нар'!EJ234</f>
        <v>12257</v>
      </c>
    </row>
    <row r="32" spans="1:12" ht="15.75" hidden="1" x14ac:dyDescent="0.25">
      <c r="A32" s="66" t="s">
        <v>61</v>
      </c>
      <c r="B32" s="79"/>
      <c r="C32" s="79"/>
      <c r="D32" s="79"/>
      <c r="E32" s="80"/>
      <c r="F32" s="25">
        <f>'[4]УК ВР декабрь нар'!AY234</f>
        <v>51966.434264808988</v>
      </c>
    </row>
    <row r="33" spans="1:12" x14ac:dyDescent="0.2">
      <c r="A33" s="81" t="s">
        <v>73</v>
      </c>
      <c r="B33" s="82"/>
      <c r="C33" s="82"/>
      <c r="D33" s="82"/>
      <c r="E33" s="83"/>
      <c r="F33" s="77">
        <f>SUM(F35:F39)+42650.2</f>
        <v>284210.60703719413</v>
      </c>
    </row>
    <row r="34" spans="1:12" ht="94.9" customHeight="1" x14ac:dyDescent="0.2">
      <c r="A34" s="84"/>
      <c r="B34" s="85"/>
      <c r="C34" s="85"/>
      <c r="D34" s="85"/>
      <c r="E34" s="86"/>
      <c r="F34" s="78"/>
    </row>
    <row r="35" spans="1:12" ht="15.75" hidden="1" x14ac:dyDescent="0.25">
      <c r="A35" s="63" t="s">
        <v>16</v>
      </c>
      <c r="B35" s="63"/>
      <c r="C35" s="63"/>
      <c r="D35" s="63"/>
      <c r="E35" s="63"/>
      <c r="F35" s="25">
        <f>'[4]УК ВР декабрь нар'!CN234+'[4]УК ВР декабрь нар'!DU234</f>
        <v>112666.28597750203</v>
      </c>
      <c r="L35" s="39"/>
    </row>
    <row r="36" spans="1:12" ht="15.75" hidden="1" x14ac:dyDescent="0.25">
      <c r="A36" s="63" t="s">
        <v>31</v>
      </c>
      <c r="B36" s="63"/>
      <c r="C36" s="63"/>
      <c r="D36" s="63"/>
      <c r="E36" s="63"/>
      <c r="F36" s="25">
        <f>'[4]УК ВР декабрь нар'!CO234+'[4]УК ВР декабрь нар'!DV234</f>
        <v>24188.189779096123</v>
      </c>
    </row>
    <row r="37" spans="1:12" ht="15.75" hidden="1" x14ac:dyDescent="0.25">
      <c r="A37" s="63" t="s">
        <v>18</v>
      </c>
      <c r="B37" s="63"/>
      <c r="C37" s="63"/>
      <c r="D37" s="63"/>
      <c r="E37" s="63"/>
      <c r="F37" s="25">
        <f>'[4]УК ВР декабрь нар'!CP234+'[4]УК ВР декабрь нар'!DL234+'[4]УК ВР декабрь нар'!DP234+'[4]УК ВР декабрь нар'!DT234</f>
        <v>32071.115750000001</v>
      </c>
    </row>
    <row r="38" spans="1:12" ht="15.75" hidden="1" x14ac:dyDescent="0.25">
      <c r="A38" s="63" t="s">
        <v>19</v>
      </c>
      <c r="B38" s="63"/>
      <c r="C38" s="63"/>
      <c r="D38" s="63"/>
      <c r="E38" s="63"/>
      <c r="F38" s="25">
        <f>'[4]УК ВР декабрь нар'!DB234+'[4]УК ВР декабрь нар'!DY234+'[4]УК ВР декабрь нар'!DZ234+'[4]УК ВР декабрь нар'!EA234+'[4]УК ВР декабрь нар'!EB234+'[4]УК ВР декабрь нар'!EC234+'[4]УК ВР декабрь нар'!ED234+'[4]УК ВР декабрь нар'!EE234+'[4]УК ВР декабрь нар'!EF234</f>
        <v>0</v>
      </c>
    </row>
    <row r="39" spans="1:12" ht="51" hidden="1" customHeight="1" x14ac:dyDescent="0.25">
      <c r="A39" s="66" t="s">
        <v>63</v>
      </c>
      <c r="B39" s="67"/>
      <c r="C39" s="67"/>
      <c r="D39" s="67"/>
      <c r="E39" s="68"/>
      <c r="F39" s="25">
        <f>'[4]УК ВР декабрь нар'!DG234+'[4]УК ВР декабрь нар'!EP234</f>
        <v>72634.815530595937</v>
      </c>
    </row>
    <row r="40" spans="1:12" ht="72" customHeight="1" x14ac:dyDescent="0.25">
      <c r="A40" s="69" t="s">
        <v>74</v>
      </c>
      <c r="B40" s="70"/>
      <c r="C40" s="70"/>
      <c r="D40" s="70"/>
      <c r="E40" s="71"/>
      <c r="F40" s="26">
        <f>SUM(F41:F49)</f>
        <v>301315.30345000006</v>
      </c>
    </row>
    <row r="41" spans="1:12" ht="15.75" hidden="1" x14ac:dyDescent="0.25">
      <c r="A41" s="72" t="s">
        <v>20</v>
      </c>
      <c r="B41" s="73"/>
      <c r="C41" s="73"/>
      <c r="D41" s="73"/>
      <c r="E41" s="74"/>
      <c r="F41" s="25">
        <f>'[4]УК ВР декабрь нар'!$EU234+'[4]УК ВР декабрь нар'!FV234+'[4]УК ВР декабрь нар'!EY234</f>
        <v>266797.54000000004</v>
      </c>
      <c r="L41" s="39"/>
    </row>
    <row r="42" spans="1:12" ht="15.75" hidden="1" x14ac:dyDescent="0.25">
      <c r="A42" s="64" t="s">
        <v>31</v>
      </c>
      <c r="B42" s="75"/>
      <c r="C42" s="75"/>
      <c r="D42" s="75"/>
      <c r="E42" s="75"/>
      <c r="F42" s="25"/>
    </row>
    <row r="43" spans="1:12" ht="15.75" hidden="1" x14ac:dyDescent="0.25">
      <c r="A43" s="63" t="s">
        <v>21</v>
      </c>
      <c r="B43" s="63"/>
      <c r="C43" s="63"/>
      <c r="D43" s="63"/>
      <c r="E43" s="64"/>
      <c r="F43" s="25"/>
    </row>
    <row r="44" spans="1:12" ht="15.75" hidden="1" x14ac:dyDescent="0.25">
      <c r="A44" s="64" t="s">
        <v>17</v>
      </c>
      <c r="B44" s="75"/>
      <c r="C44" s="75"/>
      <c r="D44" s="75"/>
      <c r="E44" s="75"/>
      <c r="F44" s="25"/>
    </row>
    <row r="45" spans="1:12" ht="15.75" hidden="1" x14ac:dyDescent="0.25">
      <c r="A45" s="63" t="s">
        <v>22</v>
      </c>
      <c r="B45" s="63"/>
      <c r="C45" s="63"/>
      <c r="D45" s="63"/>
      <c r="E45" s="64"/>
      <c r="F45" s="25"/>
    </row>
    <row r="46" spans="1:12" ht="15.75" hidden="1" x14ac:dyDescent="0.25">
      <c r="A46" s="64" t="s">
        <v>17</v>
      </c>
      <c r="B46" s="75"/>
      <c r="C46" s="75"/>
      <c r="D46" s="75"/>
      <c r="E46" s="75"/>
      <c r="F46" s="25"/>
    </row>
    <row r="47" spans="1:12" ht="15.75" hidden="1" x14ac:dyDescent="0.25">
      <c r="A47" s="63" t="s">
        <v>18</v>
      </c>
      <c r="B47" s="63"/>
      <c r="C47" s="63"/>
      <c r="D47" s="63"/>
      <c r="E47" s="64"/>
      <c r="F47" s="25">
        <f>'[4]УК ВР декабрь нар'!EW234+'[4]УК ВР декабрь нар'!FA234+'[4]УК ВР декабрь нар'!FZ234</f>
        <v>3619.2436499999999</v>
      </c>
    </row>
    <row r="48" spans="1:12" ht="15.75" hidden="1" x14ac:dyDescent="0.25">
      <c r="A48" s="64" t="s">
        <v>19</v>
      </c>
      <c r="B48" s="75"/>
      <c r="C48" s="75"/>
      <c r="D48" s="75"/>
      <c r="E48" s="75"/>
      <c r="F48" s="25">
        <f>'[4]УК ВР декабрь нар'!FL234+'[4]УК ВР декабрь нар'!GG234</f>
        <v>30898.519800000002</v>
      </c>
    </row>
    <row r="49" spans="1:15" ht="15.75" hidden="1" x14ac:dyDescent="0.25">
      <c r="A49" s="66" t="s">
        <v>64</v>
      </c>
      <c r="B49" s="67"/>
      <c r="C49" s="67"/>
      <c r="D49" s="67"/>
      <c r="E49" s="68"/>
      <c r="F49" s="25">
        <f>'[4]УК ВР декабрь нар'!FS234+'[4]УК ВР декабрь нар'!GL234</f>
        <v>0</v>
      </c>
    </row>
    <row r="50" spans="1:15" ht="15.6" hidden="1" customHeight="1" x14ac:dyDescent="0.25">
      <c r="A50" s="69" t="s">
        <v>37</v>
      </c>
      <c r="B50" s="75"/>
      <c r="C50" s="75"/>
      <c r="D50" s="75"/>
      <c r="E50" s="76"/>
      <c r="F50" s="32"/>
    </row>
    <row r="51" spans="1:15" ht="15.75" x14ac:dyDescent="0.25">
      <c r="A51" s="88" t="s">
        <v>75</v>
      </c>
      <c r="B51" s="89"/>
      <c r="C51" s="89"/>
      <c r="D51" s="89"/>
      <c r="E51" s="90"/>
      <c r="F51" s="26">
        <f>F26+F33+F40+F50</f>
        <v>683006.52676196583</v>
      </c>
      <c r="G51" s="19"/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127964.20000000001</v>
      </c>
    </row>
    <row r="53" spans="1:15" ht="15.75" x14ac:dyDescent="0.25">
      <c r="A53" s="64" t="s">
        <v>23</v>
      </c>
      <c r="B53" s="75"/>
      <c r="C53" s="75"/>
      <c r="D53" s="75"/>
      <c r="E53" s="75"/>
      <c r="F53" s="25">
        <v>27003.65</v>
      </c>
    </row>
    <row r="54" spans="1:15" ht="15.75" x14ac:dyDescent="0.25">
      <c r="A54" s="64" t="s">
        <v>24</v>
      </c>
      <c r="B54" s="75"/>
      <c r="C54" s="75"/>
      <c r="D54" s="75"/>
      <c r="E54" s="75"/>
      <c r="F54" s="25">
        <v>100960.55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5">
        <v>0</v>
      </c>
    </row>
    <row r="56" spans="1:15" ht="15.75" x14ac:dyDescent="0.25">
      <c r="A56" s="91" t="s">
        <v>67</v>
      </c>
      <c r="B56" s="91"/>
      <c r="C56" s="91"/>
      <c r="D56" s="91"/>
      <c r="E56" s="91"/>
      <c r="F56" s="26">
        <f>F51+F52</f>
        <v>810970.72676196578</v>
      </c>
      <c r="N56" s="19"/>
      <c r="O56" s="19"/>
    </row>
    <row r="57" spans="1:15" ht="15.75" x14ac:dyDescent="0.25">
      <c r="A57" s="65" t="s">
        <v>26</v>
      </c>
      <c r="B57" s="65"/>
      <c r="C57" s="65"/>
      <c r="D57" s="65"/>
      <c r="E57" s="65"/>
      <c r="F57" s="27">
        <f>E17</f>
        <v>914196.73</v>
      </c>
    </row>
    <row r="58" spans="1:15" ht="15.75" x14ac:dyDescent="0.25">
      <c r="A58" s="65" t="s">
        <v>27</v>
      </c>
      <c r="B58" s="65"/>
      <c r="C58" s="65"/>
      <c r="D58" s="65"/>
      <c r="E58" s="65"/>
      <c r="F58" s="26">
        <f>F17</f>
        <v>899529.65</v>
      </c>
      <c r="H58" s="28"/>
    </row>
    <row r="59" spans="1:15" ht="15.75" x14ac:dyDescent="0.25">
      <c r="A59" s="87" t="s">
        <v>28</v>
      </c>
      <c r="B59" s="87"/>
      <c r="C59" s="87"/>
      <c r="D59" s="87"/>
      <c r="E59" s="87"/>
      <c r="F59" s="26">
        <f>F25+F57-F56</f>
        <v>1435376.0266641558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" zoomScale="90" zoomScaleNormal="90" workbookViewId="0">
      <selection activeCell="A17" sqref="A17:D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28515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6" t="s">
        <v>78</v>
      </c>
      <c r="B1" s="136"/>
      <c r="C1" s="136"/>
      <c r="D1" s="136"/>
      <c r="E1" s="136"/>
      <c r="F1" s="136"/>
      <c r="G1" s="97"/>
      <c r="I1" s="43"/>
    </row>
    <row r="2" spans="1:9" ht="22.5" customHeight="1" x14ac:dyDescent="0.2">
      <c r="A2" s="136" t="str">
        <f>'Ростовская 17(2021)'!A2:G2</f>
        <v>перед собственниками дома по адресу: ул. Ростовская 17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75" x14ac:dyDescent="0.25">
      <c r="A10" s="127" t="s">
        <v>8</v>
      </c>
      <c r="B10" s="128"/>
      <c r="C10" s="128"/>
      <c r="D10" s="129"/>
      <c r="E10" s="55">
        <f>SUM(E11:E16)</f>
        <v>-13502.86</v>
      </c>
      <c r="F10" s="55">
        <f>SUM(F11:F16)</f>
        <v>-14994.099999999999</v>
      </c>
      <c r="G10" s="55">
        <f>SUM(G11:G16)</f>
        <v>189117.8</v>
      </c>
    </row>
    <row r="11" spans="1:9" ht="15.75" x14ac:dyDescent="0.25">
      <c r="A11" s="119" t="s">
        <v>9</v>
      </c>
      <c r="B11" s="120"/>
      <c r="C11" s="120"/>
      <c r="D11" s="121"/>
      <c r="E11" s="18">
        <v>0</v>
      </c>
      <c r="F11" s="18">
        <v>0</v>
      </c>
      <c r="G11" s="18">
        <v>77551.429999999993</v>
      </c>
    </row>
    <row r="12" spans="1:9" ht="15.75" x14ac:dyDescent="0.25">
      <c r="A12" s="119" t="s">
        <v>10</v>
      </c>
      <c r="B12" s="120"/>
      <c r="C12" s="120"/>
      <c r="D12" s="121"/>
      <c r="E12" s="18">
        <v>-1940.03</v>
      </c>
      <c r="F12" s="18">
        <v>-1940.03</v>
      </c>
      <c r="G12" s="18">
        <v>38691.589999999997</v>
      </c>
    </row>
    <row r="13" spans="1:9" ht="15.75" x14ac:dyDescent="0.25">
      <c r="A13" s="119" t="s">
        <v>11</v>
      </c>
      <c r="B13" s="120"/>
      <c r="C13" s="120"/>
      <c r="D13" s="121"/>
      <c r="E13" s="18">
        <v>-2687.62</v>
      </c>
      <c r="F13" s="18">
        <v>-2620.33</v>
      </c>
      <c r="G13" s="18">
        <v>12339.45</v>
      </c>
    </row>
    <row r="14" spans="1:9" ht="15.75" x14ac:dyDescent="0.25">
      <c r="A14" s="119" t="s">
        <v>12</v>
      </c>
      <c r="B14" s="120"/>
      <c r="C14" s="120"/>
      <c r="D14" s="121"/>
      <c r="E14" s="18">
        <v>-2076.5500000000002</v>
      </c>
      <c r="F14" s="18">
        <v>-2015.16</v>
      </c>
      <c r="G14" s="18">
        <v>14866.22</v>
      </c>
    </row>
    <row r="15" spans="1:9" ht="15.75" x14ac:dyDescent="0.25">
      <c r="A15" s="123" t="s">
        <v>13</v>
      </c>
      <c r="B15" s="123"/>
      <c r="C15" s="123"/>
      <c r="D15" s="123"/>
      <c r="E15" s="18">
        <v>-6798.66</v>
      </c>
      <c r="F15" s="18">
        <v>-8418.58</v>
      </c>
      <c r="G15" s="18">
        <v>43819.91</v>
      </c>
    </row>
    <row r="16" spans="1:9" ht="15.75" x14ac:dyDescent="0.25">
      <c r="A16" s="119" t="s">
        <v>80</v>
      </c>
      <c r="B16" s="120"/>
      <c r="C16" s="120"/>
      <c r="D16" s="121"/>
      <c r="E16" s="18">
        <v>0</v>
      </c>
      <c r="F16" s="18">
        <v>0</v>
      </c>
      <c r="G16" s="18">
        <v>1849.2</v>
      </c>
    </row>
    <row r="17" spans="1:10" ht="63.75" customHeight="1" x14ac:dyDescent="0.25">
      <c r="A17" s="130" t="s">
        <v>81</v>
      </c>
      <c r="B17" s="131"/>
      <c r="C17" s="131"/>
      <c r="D17" s="132"/>
      <c r="E17" s="18">
        <v>1059681.43</v>
      </c>
      <c r="F17" s="18">
        <v>995378.2</v>
      </c>
      <c r="G17" s="18">
        <v>249907.75</v>
      </c>
    </row>
    <row r="18" spans="1:10" ht="15.75" hidden="1" x14ac:dyDescent="0.25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75" hidden="1" x14ac:dyDescent="0.25">
      <c r="A19" s="123" t="s">
        <v>83</v>
      </c>
      <c r="B19" s="123"/>
      <c r="C19" s="123"/>
      <c r="D19" s="123"/>
      <c r="E19" s="18"/>
      <c r="F19" s="18"/>
      <c r="G19" s="18"/>
    </row>
    <row r="20" spans="1:10" ht="15.75" hidden="1" x14ac:dyDescent="0.25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25">
      <c r="A21" s="124" t="s">
        <v>85</v>
      </c>
      <c r="B21" s="125"/>
      <c r="C21" s="125"/>
      <c r="D21" s="126"/>
      <c r="E21" s="56">
        <f>E22+E23+E24+E25</f>
        <v>102819.36</v>
      </c>
      <c r="F21" s="56">
        <f t="shared" ref="F21:G21" si="0">F22+F23+F24+F25</f>
        <v>96535.29</v>
      </c>
      <c r="G21" s="56">
        <f t="shared" si="0"/>
        <v>19963.939999999999</v>
      </c>
    </row>
    <row r="22" spans="1:10" ht="15.75" x14ac:dyDescent="0.25">
      <c r="A22" s="119" t="s">
        <v>55</v>
      </c>
      <c r="B22" s="120"/>
      <c r="C22" s="120"/>
      <c r="D22" s="121"/>
      <c r="E22" s="18">
        <v>5440.9</v>
      </c>
      <c r="F22" s="18">
        <v>5209.67</v>
      </c>
      <c r="G22" s="18">
        <v>1003.02</v>
      </c>
    </row>
    <row r="23" spans="1:10" ht="15.75" x14ac:dyDescent="0.25">
      <c r="A23" s="119" t="s">
        <v>56</v>
      </c>
      <c r="B23" s="120"/>
      <c r="C23" s="120"/>
      <c r="D23" s="121"/>
      <c r="E23" s="18">
        <v>10267.85</v>
      </c>
      <c r="F23" s="18">
        <v>9592.06</v>
      </c>
      <c r="G23" s="18">
        <v>1600.4</v>
      </c>
    </row>
    <row r="24" spans="1:10" ht="15.75" x14ac:dyDescent="0.25">
      <c r="A24" s="119" t="s">
        <v>57</v>
      </c>
      <c r="B24" s="120"/>
      <c r="C24" s="120"/>
      <c r="D24" s="121"/>
      <c r="E24" s="18">
        <v>85485.84</v>
      </c>
      <c r="F24" s="18">
        <v>81727.13</v>
      </c>
      <c r="G24" s="18">
        <v>15742.18</v>
      </c>
    </row>
    <row r="25" spans="1:10" ht="15.75" x14ac:dyDescent="0.25">
      <c r="A25" s="119" t="s">
        <v>86</v>
      </c>
      <c r="B25" s="120"/>
      <c r="C25" s="120"/>
      <c r="D25" s="121"/>
      <c r="E25" s="18">
        <v>1624.77</v>
      </c>
      <c r="F25" s="18">
        <v>6.43</v>
      </c>
      <c r="G25" s="18">
        <v>1618.34</v>
      </c>
    </row>
    <row r="26" spans="1:10" ht="15.75" hidden="1" x14ac:dyDescent="0.25">
      <c r="A26" s="122" t="s">
        <v>14</v>
      </c>
      <c r="B26" s="122"/>
      <c r="C26" s="122"/>
      <c r="D26" s="122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5" t="s">
        <v>87</v>
      </c>
      <c r="B30" s="65"/>
      <c r="C30" s="65"/>
      <c r="D30" s="65"/>
      <c r="E30" s="65"/>
      <c r="F30" s="38">
        <f>'Ростовская 17(2021)'!F59</f>
        <v>1435376.0266641558</v>
      </c>
      <c r="G30" s="58"/>
    </row>
    <row r="31" spans="1:10" x14ac:dyDescent="0.2">
      <c r="A31" s="81" t="s">
        <v>72</v>
      </c>
      <c r="B31" s="82"/>
      <c r="C31" s="82"/>
      <c r="D31" s="82"/>
      <c r="E31" s="83"/>
      <c r="F31" s="77">
        <f>SUM(F33:F37)</f>
        <v>852483.82603229384</v>
      </c>
      <c r="G31" s="1"/>
      <c r="H31" s="1"/>
    </row>
    <row r="32" spans="1:10" ht="67.150000000000006" customHeight="1" x14ac:dyDescent="0.2">
      <c r="A32" s="84"/>
      <c r="B32" s="85"/>
      <c r="C32" s="85"/>
      <c r="D32" s="85"/>
      <c r="E32" s="86"/>
      <c r="F32" s="78"/>
      <c r="G32" s="1"/>
      <c r="H32" s="1"/>
    </row>
    <row r="33" spans="1:12" ht="15.75" hidden="1" x14ac:dyDescent="0.25">
      <c r="A33" s="64" t="s">
        <v>16</v>
      </c>
      <c r="B33" s="75"/>
      <c r="C33" s="75"/>
      <c r="D33" s="75"/>
      <c r="E33" s="76"/>
      <c r="F33" s="25">
        <f>'[6]УК ВР декабрь нар'!W234+'[6]УК ВР декабрь нар'!EX234</f>
        <v>101210.41185579088</v>
      </c>
      <c r="G33" s="1"/>
      <c r="H33" s="1"/>
      <c r="L33" s="39"/>
    </row>
    <row r="34" spans="1:12" ht="15.75" hidden="1" x14ac:dyDescent="0.25">
      <c r="A34" s="64" t="s">
        <v>31</v>
      </c>
      <c r="B34" s="75"/>
      <c r="C34" s="75"/>
      <c r="D34" s="75"/>
      <c r="E34" s="76"/>
      <c r="F34" s="25">
        <f>'[6]УК ВР декабрь нар'!X234+'[6]УК ВР декабрь нар'!EY234</f>
        <v>23241.181281798199</v>
      </c>
      <c r="G34" s="1"/>
      <c r="H34" s="1"/>
    </row>
    <row r="35" spans="1:12" ht="15.75" hidden="1" x14ac:dyDescent="0.25">
      <c r="A35" s="64" t="s">
        <v>18</v>
      </c>
      <c r="B35" s="75"/>
      <c r="C35" s="75"/>
      <c r="D35" s="75"/>
      <c r="E35" s="76"/>
      <c r="F35" s="25">
        <f>'[6]УК ВР декабрь нар'!Y234+'[6]УК ВР декабрь нар'!EZ234+'[6]УК ВР декабрь нар'!FB234+'[6]УК ВР декабрь нар'!AW234</f>
        <v>428046.18169999996</v>
      </c>
      <c r="G35" s="1"/>
      <c r="H35" s="1"/>
    </row>
    <row r="36" spans="1:12" ht="15.75" hidden="1" x14ac:dyDescent="0.25">
      <c r="A36" s="64" t="s">
        <v>19</v>
      </c>
      <c r="B36" s="75"/>
      <c r="C36" s="75"/>
      <c r="D36" s="75"/>
      <c r="E36" s="76"/>
      <c r="F36" s="25">
        <f>'[6]УК ВР декабрь нар'!AV234+'[6]УК ВР декабрь нар'!FQ234</f>
        <v>197623.20000015415</v>
      </c>
      <c r="G36" s="1"/>
      <c r="H36" s="1"/>
    </row>
    <row r="37" spans="1:12" ht="15.75" hidden="1" x14ac:dyDescent="0.25">
      <c r="A37" s="66" t="s">
        <v>61</v>
      </c>
      <c r="B37" s="79"/>
      <c r="C37" s="79"/>
      <c r="D37" s="79"/>
      <c r="E37" s="80"/>
      <c r="F37" s="25">
        <f>'[6]УК ВР декабрь нар'!AY234+'[6]УК ВР декабрь нар'!FR234</f>
        <v>102362.85119455059</v>
      </c>
      <c r="G37" s="1"/>
      <c r="H37" s="1"/>
    </row>
    <row r="38" spans="1:12" x14ac:dyDescent="0.2">
      <c r="A38" s="81" t="s">
        <v>73</v>
      </c>
      <c r="B38" s="82"/>
      <c r="C38" s="82"/>
      <c r="D38" s="82"/>
      <c r="E38" s="83"/>
      <c r="F38" s="77">
        <f>SUM(F40:F44)+54415.5</f>
        <v>261343.00293423951</v>
      </c>
      <c r="G38" s="1"/>
      <c r="H38" s="1"/>
    </row>
    <row r="39" spans="1:12" ht="94.9" customHeight="1" x14ac:dyDescent="0.2">
      <c r="A39" s="84"/>
      <c r="B39" s="85"/>
      <c r="C39" s="85"/>
      <c r="D39" s="85"/>
      <c r="E39" s="86"/>
      <c r="F39" s="78"/>
      <c r="G39" s="1"/>
      <c r="H39" s="1"/>
    </row>
    <row r="40" spans="1:12" ht="15.75" hidden="1" x14ac:dyDescent="0.25">
      <c r="A40" s="63" t="s">
        <v>16</v>
      </c>
      <c r="B40" s="63"/>
      <c r="C40" s="63"/>
      <c r="D40" s="63"/>
      <c r="E40" s="63"/>
      <c r="F40" s="25">
        <f>'[6]УК ВР декабрь нар'!CQ234+'[6]УК ВР декабрь нар'!DX234</f>
        <v>103595.72295759615</v>
      </c>
      <c r="G40" s="1"/>
      <c r="H40" s="1"/>
      <c r="L40" s="39"/>
    </row>
    <row r="41" spans="1:12" ht="15.75" hidden="1" x14ac:dyDescent="0.25">
      <c r="A41" s="63" t="s">
        <v>31</v>
      </c>
      <c r="B41" s="63"/>
      <c r="C41" s="63"/>
      <c r="D41" s="63"/>
      <c r="E41" s="63"/>
      <c r="F41" s="25">
        <f>'[6]УК ВР декабрь нар'!CR234+'[6]УК ВР декабрь нар'!DY234</f>
        <v>24381.996848829469</v>
      </c>
      <c r="G41" s="1"/>
      <c r="H41" s="1"/>
    </row>
    <row r="42" spans="1:12" ht="15.75" hidden="1" x14ac:dyDescent="0.25">
      <c r="A42" s="63" t="s">
        <v>18</v>
      </c>
      <c r="B42" s="63"/>
      <c r="C42" s="63"/>
      <c r="D42" s="63"/>
      <c r="E42" s="63"/>
      <c r="F42" s="25">
        <f>'[6]УК ВР декабрь нар'!DZ234+'[6]УК ВР декабрь нар'!CS234</f>
        <v>26119.826894187085</v>
      </c>
      <c r="G42" s="1"/>
      <c r="H42" s="1"/>
    </row>
    <row r="43" spans="1:12" ht="15.75" hidden="1" x14ac:dyDescent="0.25">
      <c r="A43" s="63" t="s">
        <v>19</v>
      </c>
      <c r="B43" s="63"/>
      <c r="C43" s="63"/>
      <c r="D43" s="63"/>
      <c r="E43" s="63"/>
      <c r="F43" s="25">
        <f>'[6]УК ВР декабрь нар'!DE234+'[6]УК ВР декабрь нар'!ET234</f>
        <v>200.99999999999997</v>
      </c>
      <c r="G43" s="1"/>
      <c r="H43" s="1"/>
    </row>
    <row r="44" spans="1:12" ht="51" hidden="1" customHeight="1" x14ac:dyDescent="0.25">
      <c r="A44" s="66" t="s">
        <v>63</v>
      </c>
      <c r="B44" s="67"/>
      <c r="C44" s="67"/>
      <c r="D44" s="67"/>
      <c r="E44" s="68"/>
      <c r="F44" s="25">
        <f>'[6]УК ВР декабрь нар'!DI234+'[6]УК ВР декабрь нар'!EU234</f>
        <v>52628.956233626828</v>
      </c>
      <c r="G44" s="1"/>
      <c r="H44" s="1"/>
    </row>
    <row r="45" spans="1:12" ht="63.6" customHeight="1" x14ac:dyDescent="0.25">
      <c r="A45" s="69" t="s">
        <v>74</v>
      </c>
      <c r="B45" s="70"/>
      <c r="C45" s="70"/>
      <c r="D45" s="70"/>
      <c r="E45" s="71"/>
      <c r="F45" s="26">
        <f>SUM(F46:F54)</f>
        <v>291303.10725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5">
        <f>'[6]УК ВР декабрь нар'!GH234</f>
        <v>285418.38</v>
      </c>
      <c r="G46" s="1"/>
      <c r="H46" s="1"/>
      <c r="L46" s="39"/>
    </row>
    <row r="47" spans="1:12" ht="15.75" hidden="1" x14ac:dyDescent="0.25">
      <c r="A47" s="64" t="s">
        <v>31</v>
      </c>
      <c r="B47" s="75"/>
      <c r="C47" s="75"/>
      <c r="D47" s="75"/>
      <c r="E47" s="75"/>
      <c r="F47" s="25"/>
      <c r="G47" s="1"/>
      <c r="H47" s="1"/>
    </row>
    <row r="48" spans="1:12" ht="15.75" hidden="1" x14ac:dyDescent="0.25">
      <c r="A48" s="63" t="s">
        <v>21</v>
      </c>
      <c r="B48" s="63"/>
      <c r="C48" s="63"/>
      <c r="D48" s="63"/>
      <c r="E48" s="64"/>
      <c r="F48" s="25"/>
      <c r="G48" s="1"/>
      <c r="H48" s="1"/>
    </row>
    <row r="49" spans="1:15" ht="15.75" hidden="1" x14ac:dyDescent="0.25">
      <c r="A49" s="64" t="s">
        <v>17</v>
      </c>
      <c r="B49" s="75"/>
      <c r="C49" s="75"/>
      <c r="D49" s="75"/>
      <c r="E49" s="75"/>
      <c r="F49" s="25"/>
      <c r="G49" s="1"/>
      <c r="H49" s="1"/>
    </row>
    <row r="50" spans="1:15" ht="15.75" hidden="1" x14ac:dyDescent="0.25">
      <c r="A50" s="63" t="s">
        <v>22</v>
      </c>
      <c r="B50" s="63"/>
      <c r="C50" s="63"/>
      <c r="D50" s="63"/>
      <c r="E50" s="64"/>
      <c r="F50" s="25"/>
      <c r="G50" s="1"/>
      <c r="H50" s="1"/>
    </row>
    <row r="51" spans="1:15" ht="15.75" hidden="1" x14ac:dyDescent="0.25">
      <c r="A51" s="64" t="s">
        <v>17</v>
      </c>
      <c r="B51" s="75"/>
      <c r="C51" s="75"/>
      <c r="D51" s="75"/>
      <c r="E51" s="75"/>
      <c r="F51" s="25"/>
      <c r="G51" s="1"/>
      <c r="H51" s="1"/>
    </row>
    <row r="52" spans="1:15" ht="15.75" hidden="1" x14ac:dyDescent="0.25">
      <c r="A52" s="63" t="s">
        <v>18</v>
      </c>
      <c r="B52" s="63"/>
      <c r="C52" s="63"/>
      <c r="D52" s="63"/>
      <c r="E52" s="64"/>
      <c r="F52" s="25"/>
      <c r="G52" s="1"/>
      <c r="H52" s="1"/>
    </row>
    <row r="53" spans="1:15" ht="15.75" hidden="1" x14ac:dyDescent="0.25">
      <c r="A53" s="64" t="s">
        <v>19</v>
      </c>
      <c r="B53" s="75"/>
      <c r="C53" s="75"/>
      <c r="D53" s="75"/>
      <c r="E53" s="75"/>
      <c r="F53" s="25">
        <f>'[6]УК ВР декабрь нар'!GK234+'[6]УК ВР декабрь нар'!GL234+'[6]УК ВР декабрь нар'!GN234+'[6]УК ВР декабрь нар'!GO234+'[6]УК ВР декабрь нар'!GP234+'[6]УК ВР декабрь нар'!GQ234+'[6]УК ВР декабрь нар'!GR234+'[6]УК ВР декабрь нар'!GS234+'[6]УК ВР декабрь нар'!GT234+'[6]УК ВР декабрь нар'!GU234+'[6]УК ВР декабрь нар'!GV234</f>
        <v>5884.7272499999981</v>
      </c>
      <c r="G53" s="1"/>
      <c r="H53" s="1"/>
    </row>
    <row r="54" spans="1:15" ht="15.75" hidden="1" x14ac:dyDescent="0.25">
      <c r="A54" s="66" t="s">
        <v>64</v>
      </c>
      <c r="B54" s="67"/>
      <c r="C54" s="67"/>
      <c r="D54" s="67"/>
      <c r="E54" s="68"/>
      <c r="F54" s="25"/>
      <c r="G54" s="1"/>
      <c r="H54" s="1"/>
    </row>
    <row r="55" spans="1:15" ht="15.6" hidden="1" customHeight="1" x14ac:dyDescent="0.25">
      <c r="A55" s="69" t="s">
        <v>37</v>
      </c>
      <c r="B55" s="75"/>
      <c r="C55" s="75"/>
      <c r="D55" s="75"/>
      <c r="E55" s="76"/>
      <c r="F55" s="32"/>
      <c r="G55" s="1"/>
      <c r="H55" s="1"/>
    </row>
    <row r="56" spans="1:15" ht="15.75" x14ac:dyDescent="0.25">
      <c r="A56" s="88" t="s">
        <v>75</v>
      </c>
      <c r="B56" s="89"/>
      <c r="C56" s="89"/>
      <c r="D56" s="89"/>
      <c r="E56" s="90"/>
      <c r="F56" s="26">
        <f>F31+F38+F45+F55</f>
        <v>1405129.9362165332</v>
      </c>
      <c r="H56" s="1"/>
      <c r="K56" s="19"/>
    </row>
    <row r="57" spans="1:15" ht="15.75" x14ac:dyDescent="0.25">
      <c r="A57" s="31" t="s">
        <v>66</v>
      </c>
      <c r="B57" s="42"/>
      <c r="C57" s="42"/>
      <c r="D57" s="42"/>
      <c r="E57" s="42"/>
      <c r="F57" s="26">
        <f>F58+F59+F60</f>
        <v>124789.75</v>
      </c>
      <c r="G57" s="1"/>
      <c r="H57" s="1"/>
    </row>
    <row r="58" spans="1:15" ht="15.75" x14ac:dyDescent="0.25">
      <c r="A58" s="64" t="s">
        <v>23</v>
      </c>
      <c r="B58" s="75"/>
      <c r="C58" s="75"/>
      <c r="D58" s="75"/>
      <c r="E58" s="75"/>
      <c r="F58" s="25">
        <v>31966.21</v>
      </c>
      <c r="G58" s="1"/>
      <c r="H58" s="1"/>
    </row>
    <row r="59" spans="1:15" ht="15.75" x14ac:dyDescent="0.25">
      <c r="A59" s="64" t="s">
        <v>24</v>
      </c>
      <c r="B59" s="75"/>
      <c r="C59" s="75"/>
      <c r="D59" s="75"/>
      <c r="E59" s="75"/>
      <c r="F59" s="25">
        <v>92823.54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75" x14ac:dyDescent="0.25">
      <c r="A61" s="91" t="s">
        <v>67</v>
      </c>
      <c r="B61" s="91"/>
      <c r="C61" s="91"/>
      <c r="D61" s="91"/>
      <c r="E61" s="91"/>
      <c r="F61" s="26">
        <f>F56+F57</f>
        <v>1529919.6862165332</v>
      </c>
      <c r="G61" s="1"/>
      <c r="H61" s="1"/>
      <c r="N61" s="19"/>
      <c r="O61" s="19"/>
    </row>
    <row r="62" spans="1:15" ht="15.75" x14ac:dyDescent="0.25">
      <c r="A62" s="65" t="s">
        <v>26</v>
      </c>
      <c r="B62" s="65"/>
      <c r="C62" s="65"/>
      <c r="D62" s="65"/>
      <c r="E62" s="65"/>
      <c r="F62" s="27">
        <f>E17</f>
        <v>1059681.43</v>
      </c>
      <c r="G62" s="1"/>
      <c r="H62" s="1"/>
    </row>
    <row r="63" spans="1:15" ht="15.75" x14ac:dyDescent="0.25">
      <c r="A63" s="65" t="s">
        <v>27</v>
      </c>
      <c r="B63" s="65"/>
      <c r="C63" s="65"/>
      <c r="D63" s="65"/>
      <c r="E63" s="65"/>
      <c r="F63" s="26">
        <f>F17</f>
        <v>995378.2</v>
      </c>
      <c r="G63" s="1"/>
      <c r="H63" s="28"/>
    </row>
    <row r="64" spans="1:15" ht="15.75" x14ac:dyDescent="0.25">
      <c r="A64" s="87" t="s">
        <v>88</v>
      </c>
      <c r="B64" s="87"/>
      <c r="C64" s="87"/>
      <c r="D64" s="87"/>
      <c r="E64" s="87"/>
      <c r="F64" s="26">
        <f>F30+F62-F61</f>
        <v>965137.77044762252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8" t="s">
        <v>89</v>
      </c>
      <c r="B68" s="118"/>
      <c r="C68" s="118"/>
      <c r="D68" s="118"/>
      <c r="E68" s="118"/>
      <c r="F68" s="50">
        <f>F64-G17</f>
        <v>715230.02044762252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" zoomScale="90" zoomScaleNormal="90" workbookViewId="0">
      <selection activeCell="J21" sqref="J2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6" t="s">
        <v>90</v>
      </c>
      <c r="B1" s="136"/>
      <c r="C1" s="136"/>
      <c r="D1" s="136"/>
      <c r="E1" s="136"/>
      <c r="F1" s="136"/>
      <c r="G1" s="97"/>
      <c r="I1" s="43"/>
    </row>
    <row r="2" spans="1:9" ht="22.5" customHeight="1" x14ac:dyDescent="0.2">
      <c r="A2" s="136" t="str">
        <f>'Ростовская 17(2022)'!A2:G2</f>
        <v>перед собственниками дома по адресу: ул. Ростовская 17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75" x14ac:dyDescent="0.25">
      <c r="A10" s="127" t="s">
        <v>8</v>
      </c>
      <c r="B10" s="128"/>
      <c r="C10" s="128"/>
      <c r="D10" s="129"/>
      <c r="E10" s="55">
        <f>SUM(E11:E16)</f>
        <v>-1691.17</v>
      </c>
      <c r="F10" s="55">
        <f>SUM(F11:F16)</f>
        <v>4849.1599999999989</v>
      </c>
      <c r="G10" s="55">
        <f>SUM(G11:G16)</f>
        <v>182577.47</v>
      </c>
    </row>
    <row r="11" spans="1:9" ht="15.75" x14ac:dyDescent="0.25">
      <c r="A11" s="119" t="s">
        <v>9</v>
      </c>
      <c r="B11" s="120"/>
      <c r="C11" s="120"/>
      <c r="D11" s="121"/>
      <c r="E11" s="18">
        <v>0</v>
      </c>
      <c r="F11" s="18">
        <v>1447.06</v>
      </c>
      <c r="G11" s="18">
        <v>76104.37</v>
      </c>
    </row>
    <row r="12" spans="1:9" ht="15.75" x14ac:dyDescent="0.25">
      <c r="A12" s="119" t="s">
        <v>10</v>
      </c>
      <c r="B12" s="120"/>
      <c r="C12" s="120"/>
      <c r="D12" s="121"/>
      <c r="E12" s="18">
        <v>-323.44</v>
      </c>
      <c r="F12" s="18">
        <v>2203.54</v>
      </c>
      <c r="G12" s="18">
        <v>36164.61</v>
      </c>
    </row>
    <row r="13" spans="1:9" ht="15.75" x14ac:dyDescent="0.25">
      <c r="A13" s="119" t="s">
        <v>11</v>
      </c>
      <c r="B13" s="120"/>
      <c r="C13" s="120"/>
      <c r="D13" s="121"/>
      <c r="E13" s="18">
        <v>0</v>
      </c>
      <c r="F13" s="18">
        <v>470.92</v>
      </c>
      <c r="G13" s="18">
        <v>11868.53</v>
      </c>
    </row>
    <row r="14" spans="1:9" ht="15.75" x14ac:dyDescent="0.25">
      <c r="A14" s="119" t="s">
        <v>12</v>
      </c>
      <c r="B14" s="120"/>
      <c r="C14" s="120"/>
      <c r="D14" s="121"/>
      <c r="E14" s="18">
        <v>-81.22</v>
      </c>
      <c r="F14" s="18">
        <v>563.16999999999996</v>
      </c>
      <c r="G14" s="18">
        <v>14221.83</v>
      </c>
    </row>
    <row r="15" spans="1:9" ht="15.75" x14ac:dyDescent="0.25">
      <c r="A15" s="123" t="s">
        <v>91</v>
      </c>
      <c r="B15" s="123"/>
      <c r="C15" s="123"/>
      <c r="D15" s="123"/>
      <c r="E15" s="18">
        <v>-1286.51</v>
      </c>
      <c r="F15" s="18">
        <v>-30.26</v>
      </c>
      <c r="G15" s="18">
        <v>42563.66</v>
      </c>
    </row>
    <row r="16" spans="1:9" ht="15.75" x14ac:dyDescent="0.25">
      <c r="A16" s="119" t="s">
        <v>80</v>
      </c>
      <c r="B16" s="120"/>
      <c r="C16" s="120"/>
      <c r="D16" s="121"/>
      <c r="E16" s="18">
        <v>0</v>
      </c>
      <c r="F16" s="18">
        <v>194.73</v>
      </c>
      <c r="G16" s="18">
        <v>1654.47</v>
      </c>
    </row>
    <row r="17" spans="1:10" ht="63.75" customHeight="1" x14ac:dyDescent="0.25">
      <c r="A17" s="130" t="s">
        <v>81</v>
      </c>
      <c r="B17" s="131"/>
      <c r="C17" s="131"/>
      <c r="D17" s="132"/>
      <c r="E17" s="18">
        <v>1246651.2</v>
      </c>
      <c r="F17" s="18">
        <v>1235667.53</v>
      </c>
      <c r="G17" s="18">
        <v>260891.42</v>
      </c>
    </row>
    <row r="18" spans="1:10" ht="15.75" hidden="1" x14ac:dyDescent="0.25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75" hidden="1" x14ac:dyDescent="0.25">
      <c r="A19" s="123" t="s">
        <v>83</v>
      </c>
      <c r="B19" s="123"/>
      <c r="C19" s="123"/>
      <c r="D19" s="123"/>
      <c r="E19" s="18"/>
      <c r="F19" s="18"/>
      <c r="G19" s="18"/>
    </row>
    <row r="20" spans="1:10" ht="15.75" hidden="1" x14ac:dyDescent="0.25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25">
      <c r="A21" s="124" t="s">
        <v>85</v>
      </c>
      <c r="B21" s="125"/>
      <c r="C21" s="125"/>
      <c r="D21" s="126"/>
      <c r="E21" s="56">
        <f>SUM(E22:E25)</f>
        <v>124882.33</v>
      </c>
      <c r="F21" s="56">
        <f>SUM(F22:F25)</f>
        <v>125678.05</v>
      </c>
      <c r="G21" s="56">
        <f>SUM(G22:G25)</f>
        <v>19168.22</v>
      </c>
    </row>
    <row r="22" spans="1:10" ht="15.75" x14ac:dyDescent="0.25">
      <c r="A22" s="119" t="s">
        <v>92</v>
      </c>
      <c r="B22" s="120"/>
      <c r="C22" s="120"/>
      <c r="D22" s="121"/>
      <c r="E22" s="18">
        <v>14637.3</v>
      </c>
      <c r="F22" s="18">
        <v>14769.4</v>
      </c>
      <c r="G22" s="18">
        <v>870.92</v>
      </c>
    </row>
    <row r="23" spans="1:10" ht="15.75" x14ac:dyDescent="0.25">
      <c r="A23" s="119" t="s">
        <v>93</v>
      </c>
      <c r="B23" s="120"/>
      <c r="C23" s="120"/>
      <c r="D23" s="121"/>
      <c r="E23" s="18">
        <v>11121.53</v>
      </c>
      <c r="F23" s="18">
        <v>11101.94</v>
      </c>
      <c r="G23" s="18">
        <v>1619.99</v>
      </c>
    </row>
    <row r="24" spans="1:10" ht="15.75" x14ac:dyDescent="0.25">
      <c r="A24" s="119" t="s">
        <v>57</v>
      </c>
      <c r="B24" s="120"/>
      <c r="C24" s="120"/>
      <c r="D24" s="121"/>
      <c r="E24" s="18">
        <v>94579.16</v>
      </c>
      <c r="F24" s="18">
        <v>93962.1</v>
      </c>
      <c r="G24" s="18">
        <v>16359.24</v>
      </c>
    </row>
    <row r="25" spans="1:10" ht="15.75" x14ac:dyDescent="0.25">
      <c r="A25" s="119" t="s">
        <v>86</v>
      </c>
      <c r="B25" s="120"/>
      <c r="C25" s="120"/>
      <c r="D25" s="121"/>
      <c r="E25" s="18">
        <v>4544.34</v>
      </c>
      <c r="F25" s="18">
        <v>5844.61</v>
      </c>
      <c r="G25" s="18">
        <v>318.07</v>
      </c>
    </row>
    <row r="26" spans="1:10" ht="15.75" hidden="1" x14ac:dyDescent="0.25">
      <c r="A26" s="122" t="s">
        <v>14</v>
      </c>
      <c r="B26" s="122"/>
      <c r="C26" s="122"/>
      <c r="D26" s="122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5" t="s">
        <v>94</v>
      </c>
      <c r="B30" s="65"/>
      <c r="C30" s="65"/>
      <c r="D30" s="65"/>
      <c r="E30" s="65"/>
      <c r="F30" s="38">
        <f>'Ростовская 17(2022)'!F64</f>
        <v>965137.77044762252</v>
      </c>
      <c r="G30" s="58"/>
    </row>
    <row r="31" spans="1:10" x14ac:dyDescent="0.2">
      <c r="A31" s="81" t="s">
        <v>72</v>
      </c>
      <c r="B31" s="82"/>
      <c r="C31" s="82"/>
      <c r="D31" s="82"/>
      <c r="E31" s="83"/>
      <c r="F31" s="77">
        <f>SUM(F33:F37)</f>
        <v>46602.370768747838</v>
      </c>
      <c r="G31" s="1"/>
      <c r="H31" s="1"/>
    </row>
    <row r="32" spans="1:10" ht="67.150000000000006" customHeight="1" x14ac:dyDescent="0.2">
      <c r="A32" s="84"/>
      <c r="B32" s="85"/>
      <c r="C32" s="85"/>
      <c r="D32" s="85"/>
      <c r="E32" s="86"/>
      <c r="F32" s="78"/>
      <c r="G32" s="1"/>
      <c r="H32" s="1"/>
    </row>
    <row r="33" spans="1:12" ht="15.75" hidden="1" x14ac:dyDescent="0.25">
      <c r="A33" s="64" t="s">
        <v>16</v>
      </c>
      <c r="B33" s="75"/>
      <c r="C33" s="75"/>
      <c r="D33" s="75"/>
      <c r="E33" s="76"/>
      <c r="F33" s="25">
        <f>'[7]УК ВР декабрь нар'!W234+'[7]УК ВР декабрь нар'!FE234</f>
        <v>7918.758863264341</v>
      </c>
      <c r="G33" s="1"/>
      <c r="H33" s="1"/>
      <c r="L33" s="62"/>
    </row>
    <row r="34" spans="1:12" ht="15.75" hidden="1" x14ac:dyDescent="0.25">
      <c r="A34" s="64" t="s">
        <v>31</v>
      </c>
      <c r="B34" s="75"/>
      <c r="C34" s="75"/>
      <c r="D34" s="75"/>
      <c r="E34" s="76"/>
      <c r="F34" s="25">
        <f>'[7]УК ВР декабрь нар'!FF234+'[7]УК ВР декабрь нар'!X234</f>
        <v>1932.1761063450263</v>
      </c>
      <c r="G34" s="1"/>
      <c r="H34" s="1"/>
    </row>
    <row r="35" spans="1:12" ht="15.75" hidden="1" x14ac:dyDescent="0.25">
      <c r="A35" s="64" t="s">
        <v>18</v>
      </c>
      <c r="B35" s="75"/>
      <c r="C35" s="75"/>
      <c r="D35" s="75"/>
      <c r="E35" s="76"/>
      <c r="F35" s="25">
        <f>'[7]УК ВР декабрь нар'!Y234+'[7]УК ВР декабрь нар'!FH234+'[7]УК ВР декабрь нар'!AW234</f>
        <v>8552.7080000000005</v>
      </c>
      <c r="G35" s="1"/>
      <c r="H35" s="1"/>
    </row>
    <row r="36" spans="1:12" ht="15.75" hidden="1" x14ac:dyDescent="0.25">
      <c r="A36" s="64" t="s">
        <v>19</v>
      </c>
      <c r="B36" s="75"/>
      <c r="C36" s="75"/>
      <c r="D36" s="75"/>
      <c r="E36" s="76"/>
      <c r="F36" s="25">
        <f>'[7]УК ВР декабрь нар'!AV234+'[7]УК ВР декабрь нар'!FX234</f>
        <v>19777.685000015037</v>
      </c>
      <c r="G36" s="1"/>
      <c r="H36" s="1"/>
    </row>
    <row r="37" spans="1:12" ht="26.45" hidden="1" customHeight="1" x14ac:dyDescent="0.25">
      <c r="A37" s="66" t="s">
        <v>61</v>
      </c>
      <c r="B37" s="79"/>
      <c r="C37" s="79"/>
      <c r="D37" s="79"/>
      <c r="E37" s="80"/>
      <c r="F37" s="25">
        <f>'[7]УК ВР декабрь нар'!FY234+'[7]УК ВР декабрь нар'!AX234</f>
        <v>8421.0427991234319</v>
      </c>
      <c r="G37" s="1"/>
      <c r="H37" s="1"/>
    </row>
    <row r="38" spans="1:12" x14ac:dyDescent="0.2">
      <c r="A38" s="81" t="s">
        <v>73</v>
      </c>
      <c r="B38" s="82"/>
      <c r="C38" s="82"/>
      <c r="D38" s="82"/>
      <c r="E38" s="83"/>
      <c r="F38" s="77">
        <f>SUM(F40:F44)+29073</f>
        <v>314727.11231101869</v>
      </c>
      <c r="G38" s="1"/>
      <c r="H38" s="1"/>
    </row>
    <row r="39" spans="1:12" ht="94.9" customHeight="1" x14ac:dyDescent="0.2">
      <c r="A39" s="84"/>
      <c r="B39" s="85"/>
      <c r="C39" s="85"/>
      <c r="D39" s="85"/>
      <c r="E39" s="86"/>
      <c r="F39" s="78"/>
      <c r="G39" s="1"/>
      <c r="H39" s="1"/>
    </row>
    <row r="40" spans="1:12" ht="15.6" hidden="1" customHeight="1" x14ac:dyDescent="0.25">
      <c r="A40" s="63" t="s">
        <v>95</v>
      </c>
      <c r="B40" s="63"/>
      <c r="C40" s="63"/>
      <c r="D40" s="63"/>
      <c r="E40" s="63"/>
      <c r="F40" s="25">
        <f>'[7]УК ВР март нар'!CQ234+'[7]УК ВР декабрь нар'!CT234+'[7]УК ВР декабрь нар'!ED234+'[7]УК ВР декабрь нар'!EE234</f>
        <v>255415.30907668822</v>
      </c>
      <c r="G40" s="1"/>
      <c r="H40" s="1"/>
      <c r="L40" s="39"/>
    </row>
    <row r="41" spans="1:12" ht="15.6" hidden="1" customHeight="1" x14ac:dyDescent="0.25">
      <c r="A41" s="63" t="s">
        <v>31</v>
      </c>
      <c r="B41" s="63"/>
      <c r="C41" s="63"/>
      <c r="D41" s="63"/>
      <c r="E41" s="63"/>
      <c r="F41" s="25">
        <f>'[7]УК ВР март нар'!CR234+'[7]УК ВР декабрь нар'!EF234</f>
        <v>6535.3477683434849</v>
      </c>
      <c r="G41" s="1"/>
      <c r="H41" s="1"/>
    </row>
    <row r="42" spans="1:12" ht="15.6" hidden="1" customHeight="1" x14ac:dyDescent="0.25">
      <c r="A42" s="63" t="s">
        <v>18</v>
      </c>
      <c r="B42" s="63"/>
      <c r="C42" s="63"/>
      <c r="D42" s="63"/>
      <c r="E42" s="63"/>
      <c r="F42" s="25">
        <f>'[7]УК ВР март нар'!CS234+'[7]УК ВР декабрь нар'!EG234</f>
        <v>11518.2824557895</v>
      </c>
      <c r="G42" s="1"/>
      <c r="H42" s="1"/>
    </row>
    <row r="43" spans="1:12" ht="15.6" hidden="1" customHeight="1" x14ac:dyDescent="0.25">
      <c r="A43" s="63" t="s">
        <v>19</v>
      </c>
      <c r="B43" s="63"/>
      <c r="C43" s="63"/>
      <c r="D43" s="63"/>
      <c r="E43" s="63"/>
      <c r="F43" s="25">
        <f>'[7]УК ВР декабрь нар'!FA234</f>
        <v>0</v>
      </c>
      <c r="G43" s="1"/>
      <c r="H43" s="1"/>
    </row>
    <row r="44" spans="1:12" ht="51" hidden="1" customHeight="1" x14ac:dyDescent="0.25">
      <c r="A44" s="66" t="s">
        <v>63</v>
      </c>
      <c r="B44" s="67"/>
      <c r="C44" s="67"/>
      <c r="D44" s="67"/>
      <c r="E44" s="68"/>
      <c r="F44" s="25">
        <f>'[7]УК ВР март нар'!DI234+'[7]УК ВР декабрь нар'!FB234</f>
        <v>12185.173010197452</v>
      </c>
      <c r="G44" s="1"/>
      <c r="H44" s="1"/>
    </row>
    <row r="45" spans="1:12" ht="63.6" customHeight="1" x14ac:dyDescent="0.25">
      <c r="A45" s="69" t="s">
        <v>74</v>
      </c>
      <c r="B45" s="70"/>
      <c r="C45" s="70"/>
      <c r="D45" s="70"/>
      <c r="E45" s="71"/>
      <c r="F45" s="26">
        <f>SUM(F46:F54)</f>
        <v>393654.08794999996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5">
        <f>'[7]УК ВР декабрь нар'!GO234+'[7]УК ВР декабрь нар'!GP234</f>
        <v>389119.93999999994</v>
      </c>
      <c r="G46" s="1"/>
      <c r="H46" s="1"/>
      <c r="L46" s="39"/>
    </row>
    <row r="47" spans="1:12" ht="15.75" hidden="1" x14ac:dyDescent="0.25">
      <c r="A47" s="64" t="s">
        <v>31</v>
      </c>
      <c r="B47" s="75"/>
      <c r="C47" s="75"/>
      <c r="D47" s="75"/>
      <c r="E47" s="75"/>
      <c r="F47" s="25"/>
      <c r="G47" s="1"/>
      <c r="H47" s="1"/>
    </row>
    <row r="48" spans="1:12" ht="15.75" hidden="1" x14ac:dyDescent="0.25">
      <c r="A48" s="63" t="s">
        <v>21</v>
      </c>
      <c r="B48" s="63"/>
      <c r="C48" s="63"/>
      <c r="D48" s="63"/>
      <c r="E48" s="64"/>
      <c r="F48" s="25"/>
      <c r="G48" s="1"/>
      <c r="H48" s="1"/>
    </row>
    <row r="49" spans="1:15" ht="15.75" hidden="1" x14ac:dyDescent="0.25">
      <c r="A49" s="64" t="s">
        <v>17</v>
      </c>
      <c r="B49" s="75"/>
      <c r="C49" s="75"/>
      <c r="D49" s="75"/>
      <c r="E49" s="75"/>
      <c r="F49" s="25"/>
      <c r="G49" s="1"/>
      <c r="H49" s="1"/>
    </row>
    <row r="50" spans="1:15" ht="15.75" hidden="1" x14ac:dyDescent="0.25">
      <c r="A50" s="63" t="s">
        <v>22</v>
      </c>
      <c r="B50" s="63"/>
      <c r="C50" s="63"/>
      <c r="D50" s="63"/>
      <c r="E50" s="64"/>
      <c r="F50" s="25"/>
      <c r="G50" s="1"/>
      <c r="H50" s="1"/>
    </row>
    <row r="51" spans="1:15" ht="15.75" hidden="1" x14ac:dyDescent="0.25">
      <c r="A51" s="64" t="s">
        <v>17</v>
      </c>
      <c r="B51" s="75"/>
      <c r="C51" s="75"/>
      <c r="D51" s="75"/>
      <c r="E51" s="75"/>
      <c r="F51" s="25"/>
      <c r="G51" s="1"/>
      <c r="H51" s="1"/>
    </row>
    <row r="52" spans="1:15" ht="15.75" hidden="1" x14ac:dyDescent="0.25">
      <c r="A52" s="63" t="s">
        <v>18</v>
      </c>
      <c r="B52" s="63"/>
      <c r="C52" s="63"/>
      <c r="D52" s="63"/>
      <c r="E52" s="64"/>
      <c r="F52" s="25"/>
      <c r="G52" s="1"/>
      <c r="H52" s="1"/>
    </row>
    <row r="53" spans="1:15" ht="15.75" hidden="1" x14ac:dyDescent="0.25">
      <c r="A53" s="64" t="s">
        <v>19</v>
      </c>
      <c r="B53" s="75"/>
      <c r="C53" s="75"/>
      <c r="D53" s="75"/>
      <c r="E53" s="75"/>
      <c r="F53" s="25">
        <f>'[7]УК ВР декабрь нар'!GR234+'[7]УК ВР декабрь нар'!GS234+'[7]УК ВР декабрь нар'!GT234+'[7]УК ВР декабрь нар'!GU234+'[7]УК ВР декабрь нар'!GV234+'[7]УК ВР декабрь нар'!GW234+'[7]УК ВР декабрь нар'!GX234+'[7]УК ВР декабрь нар'!GY234+'[7]УК ВР декабрь нар'!GZ234</f>
        <v>4534.1479499999987</v>
      </c>
      <c r="G53" s="1"/>
      <c r="H53" s="1"/>
    </row>
    <row r="54" spans="1:15" ht="15.75" hidden="1" x14ac:dyDescent="0.25">
      <c r="A54" s="66" t="s">
        <v>64</v>
      </c>
      <c r="B54" s="67"/>
      <c r="C54" s="67"/>
      <c r="D54" s="67"/>
      <c r="E54" s="68"/>
      <c r="F54" s="25"/>
      <c r="G54" s="1"/>
      <c r="H54" s="1"/>
    </row>
    <row r="55" spans="1:15" ht="15.6" hidden="1" customHeight="1" x14ac:dyDescent="0.25">
      <c r="A55" s="69" t="s">
        <v>37</v>
      </c>
      <c r="B55" s="75"/>
      <c r="C55" s="75"/>
      <c r="D55" s="75"/>
      <c r="E55" s="76"/>
      <c r="F55" s="32"/>
      <c r="G55" s="1"/>
      <c r="H55" s="1"/>
    </row>
    <row r="56" spans="1:15" ht="15.75" x14ac:dyDescent="0.25">
      <c r="A56" s="88" t="s">
        <v>75</v>
      </c>
      <c r="B56" s="89"/>
      <c r="C56" s="89"/>
      <c r="D56" s="89"/>
      <c r="E56" s="90"/>
      <c r="F56" s="26">
        <f>F31+F38+F45+F55</f>
        <v>754983.57102976646</v>
      </c>
      <c r="H56" s="1"/>
      <c r="K56" s="19"/>
    </row>
    <row r="57" spans="1:15" ht="15.75" x14ac:dyDescent="0.25">
      <c r="A57" s="31" t="s">
        <v>66</v>
      </c>
      <c r="B57" s="59"/>
      <c r="C57" s="59"/>
      <c r="D57" s="59"/>
      <c r="E57" s="59"/>
      <c r="F57" s="26">
        <f>F58+F59+F60</f>
        <v>130755.41</v>
      </c>
      <c r="G57" s="1"/>
      <c r="H57" s="1"/>
    </row>
    <row r="58" spans="1:15" ht="15.75" x14ac:dyDescent="0.25">
      <c r="A58" s="64" t="s">
        <v>23</v>
      </c>
      <c r="B58" s="75"/>
      <c r="C58" s="75"/>
      <c r="D58" s="75"/>
      <c r="E58" s="75"/>
      <c r="F58" s="25">
        <v>37635.85</v>
      </c>
      <c r="G58" s="1"/>
      <c r="H58" s="1"/>
    </row>
    <row r="59" spans="1:15" ht="15.75" x14ac:dyDescent="0.25">
      <c r="A59" s="64" t="s">
        <v>24</v>
      </c>
      <c r="B59" s="75"/>
      <c r="C59" s="75"/>
      <c r="D59" s="75"/>
      <c r="E59" s="75"/>
      <c r="F59" s="25">
        <v>93119.56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75" x14ac:dyDescent="0.25">
      <c r="A61" s="91" t="s">
        <v>67</v>
      </c>
      <c r="B61" s="91"/>
      <c r="C61" s="91"/>
      <c r="D61" s="91"/>
      <c r="E61" s="91"/>
      <c r="F61" s="26">
        <f>F56+F57</f>
        <v>885738.9810297665</v>
      </c>
      <c r="G61" s="1"/>
      <c r="H61" s="1"/>
      <c r="N61" s="19"/>
      <c r="O61" s="19"/>
    </row>
    <row r="62" spans="1:15" ht="15.75" x14ac:dyDescent="0.25">
      <c r="A62" s="65" t="s">
        <v>26</v>
      </c>
      <c r="B62" s="65"/>
      <c r="C62" s="65"/>
      <c r="D62" s="65"/>
      <c r="E62" s="65"/>
      <c r="F62" s="27">
        <f>E17</f>
        <v>1246651.2</v>
      </c>
      <c r="G62" s="1"/>
      <c r="H62" s="1"/>
    </row>
    <row r="63" spans="1:15" ht="15.75" x14ac:dyDescent="0.25">
      <c r="A63" s="65" t="s">
        <v>27</v>
      </c>
      <c r="B63" s="65"/>
      <c r="C63" s="65"/>
      <c r="D63" s="65"/>
      <c r="E63" s="65"/>
      <c r="F63" s="26">
        <f>F17</f>
        <v>1235667.53</v>
      </c>
      <c r="G63" s="1"/>
      <c r="H63" s="28"/>
    </row>
    <row r="64" spans="1:15" ht="15.75" x14ac:dyDescent="0.25">
      <c r="A64" s="87" t="s">
        <v>88</v>
      </c>
      <c r="B64" s="87"/>
      <c r="C64" s="87"/>
      <c r="D64" s="87"/>
      <c r="E64" s="87"/>
      <c r="F64" s="26">
        <f>F30+F62-F61</f>
        <v>1326049.9894178556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8" t="s">
        <v>89</v>
      </c>
      <c r="B68" s="118"/>
      <c r="C68" s="118"/>
      <c r="D68" s="118"/>
      <c r="E68" s="118"/>
      <c r="F68" s="50">
        <f>F64-G17</f>
        <v>1065158.5694178557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Ростовская 17</vt:lpstr>
      <vt:lpstr>Ростовская 17(2019)</vt:lpstr>
      <vt:lpstr>Ростовская 17(2020)</vt:lpstr>
      <vt:lpstr>Ростовская 17(2021)</vt:lpstr>
      <vt:lpstr>Ростовская 17(2022)</vt:lpstr>
      <vt:lpstr>Ростовская 17(2023)</vt:lpstr>
      <vt:lpstr>'Ростовская 17'!Область_печати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2024-05-20T11:57:53Z</cp:lastPrinted>
  <dcterms:created xsi:type="dcterms:W3CDTF">2013-05-24T09:13:10Z</dcterms:created>
  <dcterms:modified xsi:type="dcterms:W3CDTF">2024-05-20T11:57:55Z</dcterms:modified>
</cp:coreProperties>
</file>